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otaskovaj\OneDrive - SZ\Plocha\Rozpočty\Rámcové smlouvy\Brzdy,kompresorovny\brzdy 2026-30.6.2028\Final-OVA\"/>
    </mc:Choice>
  </mc:AlternateContent>
  <bookViews>
    <workbookView xWindow="0" yWindow="0" windowWidth="0" windowHeight="0"/>
  </bookViews>
  <sheets>
    <sheet name="Rekapitulace zakázky" sheetId="1" r:id="rId1"/>
    <sheet name="PS01 - Údržba kolejových ..." sheetId="2" r:id="rId2"/>
    <sheet name="PS02-01 - Sborník ÚOŽI" sheetId="3" r:id="rId3"/>
    <sheet name="PS02-02 - ÚRS" sheetId="4" r:id="rId4"/>
    <sheet name="PS03-01 - Sborník ÚOŽI" sheetId="5" r:id="rId5"/>
    <sheet name="PS03-02 - ÚRS" sheetId="6" r:id="rId6"/>
    <sheet name="VON - -" sheetId="7" r:id="rId7"/>
    <sheet name="Pokyny pro vyplnění" sheetId="8" r:id="rId8"/>
  </sheets>
  <definedNames>
    <definedName name="_xlnm.Print_Area" localSheetId="0">'Rekapitulace zakázky'!$D$4:$AO$36,'Rekapitulace zakázky'!$C$42:$AQ$63</definedName>
    <definedName name="_xlnm.Print_Titles" localSheetId="0">'Rekapitulace zakázky'!$52:$52</definedName>
    <definedName name="_xlnm._FilterDatabase" localSheetId="1" hidden="1">'PS01 - Údržba kolejových ...'!$C$79:$K$82</definedName>
    <definedName name="_xlnm.Print_Area" localSheetId="1">'PS01 - Údržba kolejových ...'!$C$4:$J$39,'PS01 - Údržba kolejových ...'!$C$45:$J$61,'PS01 - Údržba kolejových ...'!$C$67:$K$82</definedName>
    <definedName name="_xlnm.Print_Titles" localSheetId="1">'PS01 - Údržba kolejových ...'!$79:$79</definedName>
    <definedName name="_xlnm._FilterDatabase" localSheetId="2" hidden="1">'PS02-01 - Sborník ÚOŽI'!$C$85:$K$236</definedName>
    <definedName name="_xlnm.Print_Area" localSheetId="2">'PS02-01 - Sborník ÚOŽI'!$C$4:$J$41,'PS02-01 - Sborník ÚOŽI'!$C$47:$J$65,'PS02-01 - Sborník ÚOŽI'!$C$71:$K$236</definedName>
    <definedName name="_xlnm.Print_Titles" localSheetId="2">'PS02-01 - Sborník ÚOŽI'!$85:$85</definedName>
    <definedName name="_xlnm._FilterDatabase" localSheetId="3" hidden="1">'PS02-02 - ÚRS'!$C$85:$K$89</definedName>
    <definedName name="_xlnm.Print_Area" localSheetId="3">'PS02-02 - ÚRS'!$C$4:$J$41,'PS02-02 - ÚRS'!$C$47:$J$65,'PS02-02 - ÚRS'!$C$71:$K$89</definedName>
    <definedName name="_xlnm.Print_Titles" localSheetId="3">'PS02-02 - ÚRS'!$85:$85</definedName>
    <definedName name="_xlnm._FilterDatabase" localSheetId="4" hidden="1">'PS03-01 - Sborník ÚOŽI'!$C$85:$K$181</definedName>
    <definedName name="_xlnm.Print_Area" localSheetId="4">'PS03-01 - Sborník ÚOŽI'!$C$4:$J$41,'PS03-01 - Sborník ÚOŽI'!$C$47:$J$65,'PS03-01 - Sborník ÚOŽI'!$C$71:$K$181</definedName>
    <definedName name="_xlnm.Print_Titles" localSheetId="4">'PS03-01 - Sborník ÚOŽI'!$85:$85</definedName>
    <definedName name="_xlnm._FilterDatabase" localSheetId="5" hidden="1">'PS03-02 - ÚRS'!$C$85:$K$89</definedName>
    <definedName name="_xlnm.Print_Area" localSheetId="5">'PS03-02 - ÚRS'!$C$4:$J$41,'PS03-02 - ÚRS'!$C$47:$J$65,'PS03-02 - ÚRS'!$C$71:$K$89</definedName>
    <definedName name="_xlnm.Print_Titles" localSheetId="5">'PS03-02 - ÚRS'!$85:$85</definedName>
    <definedName name="_xlnm._FilterDatabase" localSheetId="6" hidden="1">'VON - -'!$C$80:$K$85</definedName>
    <definedName name="_xlnm.Print_Area" localSheetId="6">'VON - -'!$C$4:$J$39,'VON - -'!$C$45:$J$62,'VON - -'!$C$68:$K$85</definedName>
    <definedName name="_xlnm.Print_Titles" localSheetId="6">'VON - -'!$80:$80</definedName>
  </definedNames>
  <calcPr/>
</workbook>
</file>

<file path=xl/calcChain.xml><?xml version="1.0" encoding="utf-8"?>
<calcChain xmlns="http://schemas.openxmlformats.org/spreadsheetml/2006/main">
  <c i="7" l="1" r="T83"/>
  <c r="T82"/>
  <c r="T81"/>
  <c r="J37"/>
  <c r="J36"/>
  <c i="1" r="AY62"/>
  <c i="7" r="J35"/>
  <c i="1" r="AX62"/>
  <c i="7" r="BI84"/>
  <c r="BH84"/>
  <c r="BG84"/>
  <c r="BF84"/>
  <c r="T84"/>
  <c r="R84"/>
  <c r="R83"/>
  <c r="R82"/>
  <c r="R81"/>
  <c r="P84"/>
  <c r="P83"/>
  <c r="P82"/>
  <c r="P81"/>
  <c i="1" r="AU62"/>
  <c i="7" r="J78"/>
  <c r="J77"/>
  <c r="F77"/>
  <c r="F75"/>
  <c r="E73"/>
  <c r="J55"/>
  <c r="J54"/>
  <c r="F54"/>
  <c r="F52"/>
  <c r="E50"/>
  <c r="J18"/>
  <c r="E18"/>
  <c r="F78"/>
  <c r="J17"/>
  <c r="J12"/>
  <c r="J75"/>
  <c r="E7"/>
  <c r="E48"/>
  <c i="6" r="J39"/>
  <c r="J38"/>
  <c i="1" r="AY61"/>
  <c i="6" r="J37"/>
  <c i="1" r="AX61"/>
  <c i="6" r="BI88"/>
  <c r="BH88"/>
  <c r="BG88"/>
  <c r="BF88"/>
  <c r="T88"/>
  <c r="T87"/>
  <c r="T86"/>
  <c r="R88"/>
  <c r="R87"/>
  <c r="R86"/>
  <c r="P88"/>
  <c r="P87"/>
  <c r="P86"/>
  <c i="1" r="AU61"/>
  <c i="6" r="J83"/>
  <c r="J82"/>
  <c r="F82"/>
  <c r="F80"/>
  <c r="E78"/>
  <c r="J59"/>
  <c r="J58"/>
  <c r="F58"/>
  <c r="F56"/>
  <c r="E54"/>
  <c r="J20"/>
  <c r="E20"/>
  <c r="F83"/>
  <c r="J19"/>
  <c r="J14"/>
  <c r="J80"/>
  <c r="E7"/>
  <c r="E50"/>
  <c i="5" r="J39"/>
  <c r="J38"/>
  <c i="1" r="AY60"/>
  <c i="5" r="J37"/>
  <c i="1" r="AX60"/>
  <c i="5"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59"/>
  <c r="J19"/>
  <c r="J14"/>
  <c r="J80"/>
  <c r="E7"/>
  <c r="E50"/>
  <c i="4" r="J39"/>
  <c r="J38"/>
  <c i="1" r="AY58"/>
  <c i="4" r="J37"/>
  <c i="1" r="AX58"/>
  <c i="4" r="BI88"/>
  <c r="BH88"/>
  <c r="BG88"/>
  <c r="BF88"/>
  <c r="T88"/>
  <c r="T87"/>
  <c r="T86"/>
  <c r="R88"/>
  <c r="R87"/>
  <c r="R86"/>
  <c r="P88"/>
  <c r="P87"/>
  <c r="P86"/>
  <c i="1" r="AU58"/>
  <c i="4" r="J83"/>
  <c r="J82"/>
  <c r="F82"/>
  <c r="F80"/>
  <c r="E78"/>
  <c r="J59"/>
  <c r="J58"/>
  <c r="F58"/>
  <c r="F56"/>
  <c r="E54"/>
  <c r="J20"/>
  <c r="E20"/>
  <c r="F59"/>
  <c r="J19"/>
  <c r="J14"/>
  <c r="J80"/>
  <c r="E7"/>
  <c r="E50"/>
  <c i="3" r="J39"/>
  <c r="J38"/>
  <c i="1" r="AY57"/>
  <c i="3" r="J37"/>
  <c i="1" r="AX57"/>
  <c i="3"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/>
  <c r="J19"/>
  <c r="J14"/>
  <c r="J80"/>
  <c r="E7"/>
  <c r="E50"/>
  <c i="2" r="J37"/>
  <c r="J36"/>
  <c i="1" r="AY55"/>
  <c i="2" r="J35"/>
  <c i="1" r="AX55"/>
  <c i="2" r="BI82"/>
  <c r="BH82"/>
  <c r="BG82"/>
  <c r="BF82"/>
  <c r="T82"/>
  <c r="T81"/>
  <c r="T80"/>
  <c r="R82"/>
  <c r="R81"/>
  <c r="R80"/>
  <c r="P82"/>
  <c r="P81"/>
  <c r="P80"/>
  <c i="1" r="AU55"/>
  <c i="2" r="J77"/>
  <c r="J76"/>
  <c r="F76"/>
  <c r="F74"/>
  <c r="E72"/>
  <c r="J55"/>
  <c r="J54"/>
  <c r="F54"/>
  <c r="F52"/>
  <c r="E50"/>
  <c r="J18"/>
  <c r="E18"/>
  <c r="F55"/>
  <c r="J17"/>
  <c r="J12"/>
  <c r="J74"/>
  <c r="E7"/>
  <c r="E48"/>
  <c i="1" r="L50"/>
  <c r="AM50"/>
  <c r="AM49"/>
  <c r="L49"/>
  <c r="AM47"/>
  <c r="L47"/>
  <c r="L45"/>
  <c r="L44"/>
  <c i="5" r="BK171"/>
  <c r="BK165"/>
  <c r="J163"/>
  <c r="BK159"/>
  <c r="J157"/>
  <c r="BK138"/>
  <c r="BK136"/>
  <c r="BK133"/>
  <c r="J129"/>
  <c r="BK128"/>
  <c r="BK126"/>
  <c r="BK125"/>
  <c r="J112"/>
  <c i="3" r="BK223"/>
  <c r="J217"/>
  <c r="J216"/>
  <c r="BK206"/>
  <c r="BK197"/>
  <c r="J130"/>
  <c r="BK120"/>
  <c r="BK115"/>
  <c r="BK113"/>
  <c r="J109"/>
  <c r="BK104"/>
  <c r="BK103"/>
  <c r="J90"/>
  <c i="2" r="BK82"/>
  <c i="7" r="J84"/>
  <c i="5" r="BK175"/>
  <c r="BK174"/>
  <c r="J170"/>
  <c r="BK167"/>
  <c r="J166"/>
  <c r="J165"/>
  <c r="J159"/>
  <c r="BK155"/>
  <c r="J152"/>
  <c r="BK147"/>
  <c r="J143"/>
  <c r="BK135"/>
  <c r="BK111"/>
  <c r="J89"/>
  <c i="3" r="J222"/>
  <c r="BK214"/>
  <c r="J209"/>
  <c r="J208"/>
  <c r="J199"/>
  <c r="BK193"/>
  <c r="J157"/>
  <c r="J155"/>
  <c r="BK152"/>
  <c r="BK127"/>
  <c r="BK118"/>
  <c i="5" r="J175"/>
  <c r="BK168"/>
  <c r="BK164"/>
  <c r="J153"/>
  <c r="BK148"/>
  <c r="J145"/>
  <c r="BK143"/>
  <c r="J139"/>
  <c r="J134"/>
  <c r="J133"/>
  <c r="BK132"/>
  <c r="J131"/>
  <c r="J124"/>
  <c r="J116"/>
  <c r="J107"/>
  <c r="BK93"/>
  <c r="J90"/>
  <c r="BK88"/>
  <c i="3" r="J224"/>
  <c r="BK218"/>
  <c r="J149"/>
  <c r="BK136"/>
  <c r="J135"/>
  <c r="BK134"/>
  <c r="J132"/>
  <c r="J127"/>
  <c r="BK124"/>
  <c r="J121"/>
  <c r="J118"/>
  <c r="BK105"/>
  <c i="5" r="J181"/>
  <c r="BK152"/>
  <c r="J146"/>
  <c r="J142"/>
  <c r="J135"/>
  <c r="BK134"/>
  <c r="J111"/>
  <c r="BK103"/>
  <c r="J101"/>
  <c r="J99"/>
  <c r="J98"/>
  <c r="BK97"/>
  <c r="J95"/>
  <c r="J94"/>
  <c i="4" r="BK88"/>
  <c i="3" r="BK207"/>
  <c r="J202"/>
  <c r="BK190"/>
  <c r="J189"/>
  <c r="J188"/>
  <c r="BK163"/>
  <c r="BK156"/>
  <c r="J144"/>
  <c r="BK140"/>
  <c r="J123"/>
  <c r="BK119"/>
  <c r="J113"/>
  <c i="6" r="BK88"/>
  <c i="5" r="J167"/>
  <c r="BK129"/>
  <c r="J127"/>
  <c r="J126"/>
  <c r="BK120"/>
  <c r="J113"/>
  <c r="J110"/>
  <c r="BK105"/>
  <c i="3" r="BK235"/>
  <c r="J234"/>
  <c r="BK233"/>
  <c r="BK232"/>
  <c r="J231"/>
  <c r="J226"/>
  <c r="BK224"/>
  <c r="BK216"/>
  <c r="BK215"/>
  <c r="J203"/>
  <c r="BK200"/>
  <c r="BK198"/>
  <c r="BK188"/>
  <c r="BK154"/>
  <c r="BK150"/>
  <c r="BK114"/>
  <c r="J112"/>
  <c r="J111"/>
  <c r="BK107"/>
  <c r="J95"/>
  <c i="1" r="AS59"/>
  <c i="5" r="J164"/>
  <c r="BK160"/>
  <c r="BK137"/>
  <c r="J136"/>
  <c r="BK131"/>
  <c r="J130"/>
  <c r="J120"/>
  <c r="J118"/>
  <c r="J108"/>
  <c r="BK106"/>
  <c r="J105"/>
  <c r="J104"/>
  <c r="BK101"/>
  <c r="J100"/>
  <c i="3" r="J223"/>
  <c r="J220"/>
  <c r="J218"/>
  <c r="BK217"/>
  <c r="BK203"/>
  <c r="J201"/>
  <c r="BK162"/>
  <c r="BK161"/>
  <c r="BK157"/>
  <c r="J142"/>
  <c r="BK138"/>
  <c r="J134"/>
  <c r="BK130"/>
  <c r="BK129"/>
  <c r="BK112"/>
  <c r="J107"/>
  <c r="J106"/>
  <c r="J103"/>
  <c r="BK101"/>
  <c r="J93"/>
  <c r="BK92"/>
  <c r="BK91"/>
  <c r="J88"/>
  <c i="5" r="BK163"/>
  <c r="J154"/>
  <c r="BK146"/>
  <c r="BK140"/>
  <c r="J137"/>
  <c r="BK119"/>
  <c r="BK114"/>
  <c r="J103"/>
  <c r="J102"/>
  <c r="BK91"/>
  <c i="3" r="J236"/>
  <c r="J229"/>
  <c r="BK227"/>
  <c r="BK226"/>
  <c r="BK225"/>
  <c r="J213"/>
  <c r="J212"/>
  <c r="BK209"/>
  <c r="BK205"/>
  <c r="BK202"/>
  <c r="J193"/>
  <c r="J164"/>
  <c r="J161"/>
  <c r="BK160"/>
  <c r="BK139"/>
  <c r="BK132"/>
  <c r="BK123"/>
  <c r="BK121"/>
  <c r="BK117"/>
  <c r="J116"/>
  <c r="J115"/>
  <c r="J105"/>
  <c r="BK100"/>
  <c r="BK95"/>
  <c r="BK94"/>
  <c i="5" r="BK151"/>
  <c r="J150"/>
  <c r="BK112"/>
  <c i="4" r="J36"/>
  <c i="3" r="J235"/>
  <c r="BK231"/>
  <c r="BK230"/>
  <c r="J228"/>
  <c r="J227"/>
  <c r="J225"/>
  <c r="BK210"/>
  <c r="J195"/>
  <c r="J156"/>
  <c r="BK146"/>
  <c r="J143"/>
  <c r="BK141"/>
  <c r="J133"/>
  <c r="BK131"/>
  <c r="BK128"/>
  <c r="J122"/>
  <c r="J120"/>
  <c r="BK102"/>
  <c r="J96"/>
  <c i="2" r="J34"/>
  <c i="5" r="J169"/>
  <c r="J132"/>
  <c r="BK130"/>
  <c r="BK127"/>
  <c r="J125"/>
  <c r="BK122"/>
  <c r="BK113"/>
  <c r="BK108"/>
  <c r="BK107"/>
  <c r="BK94"/>
  <c r="BK90"/>
  <c r="J88"/>
  <c i="3" r="BK221"/>
  <c r="BK220"/>
  <c r="BK211"/>
  <c r="J207"/>
  <c r="J205"/>
  <c r="BK196"/>
  <c r="BK195"/>
  <c r="J186"/>
  <c r="BK181"/>
  <c r="J180"/>
  <c r="J177"/>
  <c r="J174"/>
  <c r="BK173"/>
  <c r="BK171"/>
  <c r="BK170"/>
  <c r="J169"/>
  <c r="BK168"/>
  <c r="BK167"/>
  <c r="BK165"/>
  <c r="BK158"/>
  <c r="BK155"/>
  <c r="J154"/>
  <c r="BK149"/>
  <c r="BK144"/>
  <c r="J110"/>
  <c r="J102"/>
  <c r="J100"/>
  <c r="J99"/>
  <c r="J97"/>
  <c r="BK90"/>
  <c r="J89"/>
  <c r="BK88"/>
  <c i="2" r="F37"/>
  <c r="J82"/>
  <c i="1" r="AS56"/>
  <c i="7" r="BK84"/>
  <c i="6" r="J88"/>
  <c i="5" r="BK179"/>
  <c r="J177"/>
  <c r="J174"/>
  <c r="BK172"/>
  <c r="BK98"/>
  <c r="J96"/>
  <c i="3" r="J214"/>
  <c r="J200"/>
  <c r="BK199"/>
  <c r="J198"/>
  <c r="BK194"/>
  <c r="J192"/>
  <c r="BK153"/>
  <c r="J141"/>
  <c r="J139"/>
  <c r="BK126"/>
  <c r="BK110"/>
  <c i="2" r="F35"/>
  <c i="5" r="J180"/>
  <c r="BK177"/>
  <c r="J176"/>
  <c r="J172"/>
  <c r="BK169"/>
  <c r="J168"/>
  <c r="J162"/>
  <c r="J161"/>
  <c r="J155"/>
  <c r="J149"/>
  <c r="BK144"/>
  <c r="J122"/>
  <c r="J121"/>
  <c r="J114"/>
  <c r="BK104"/>
  <c r="BK99"/>
  <c r="J92"/>
  <c i="4" r="F37"/>
  <c i="3" r="J219"/>
  <c r="BK212"/>
  <c r="J211"/>
  <c r="BK201"/>
  <c r="J150"/>
  <c r="BK147"/>
  <c r="J145"/>
  <c r="BK143"/>
  <c r="J138"/>
  <c r="J136"/>
  <c r="J128"/>
  <c r="J98"/>
  <c r="BK96"/>
  <c i="5" r="BK181"/>
  <c r="J179"/>
  <c r="J178"/>
  <c r="BK176"/>
  <c r="J173"/>
  <c r="J171"/>
  <c r="BK170"/>
  <c r="BK161"/>
  <c r="BK158"/>
  <c r="J156"/>
  <c r="BK154"/>
  <c r="J147"/>
  <c r="J140"/>
  <c r="J115"/>
  <c r="BK95"/>
  <c r="J93"/>
  <c i="3" r="BK236"/>
  <c r="BK234"/>
  <c r="J232"/>
  <c r="J230"/>
  <c r="BK229"/>
  <c r="BK222"/>
  <c r="BK204"/>
  <c r="J191"/>
  <c r="J190"/>
  <c r="J159"/>
  <c r="J152"/>
  <c r="J148"/>
  <c r="BK142"/>
  <c r="J137"/>
  <c r="BK133"/>
  <c r="J131"/>
  <c r="BK116"/>
  <c r="BK108"/>
  <c r="J104"/>
  <c r="BK97"/>
  <c r="J94"/>
  <c i="5" r="BK166"/>
  <c r="BK156"/>
  <c r="BK153"/>
  <c r="J144"/>
  <c r="J119"/>
  <c r="BK115"/>
  <c r="BK109"/>
  <c i="3" r="J221"/>
  <c r="BK208"/>
  <c r="J206"/>
  <c r="J194"/>
  <c r="BK192"/>
  <c r="J185"/>
  <c r="J183"/>
  <c r="J182"/>
  <c r="BK179"/>
  <c r="BK178"/>
  <c r="BK177"/>
  <c r="J176"/>
  <c r="BK175"/>
  <c r="BK174"/>
  <c r="J170"/>
  <c r="BK169"/>
  <c r="J166"/>
  <c r="J165"/>
  <c r="J160"/>
  <c r="BK159"/>
  <c r="J158"/>
  <c r="J146"/>
  <c r="BK145"/>
  <c r="J140"/>
  <c r="J126"/>
  <c r="BK122"/>
  <c r="J114"/>
  <c r="BK109"/>
  <c r="J108"/>
  <c r="J101"/>
  <c i="5" r="BK180"/>
  <c r="BK178"/>
  <c r="BK173"/>
  <c r="BK162"/>
  <c r="BK145"/>
  <c r="BK124"/>
  <c r="BK123"/>
  <c r="BK117"/>
  <c r="BK92"/>
  <c i="4" r="J88"/>
  <c i="3" r="J204"/>
  <c r="J196"/>
  <c r="BK191"/>
  <c r="BK189"/>
  <c r="BK151"/>
  <c r="BK148"/>
  <c r="BK135"/>
  <c r="BK125"/>
  <c r="BK111"/>
  <c r="BK106"/>
  <c r="BK99"/>
  <c r="BK89"/>
  <c i="5" r="J160"/>
  <c r="J158"/>
  <c r="BK157"/>
  <c r="J151"/>
  <c r="BK150"/>
  <c r="BK149"/>
  <c r="BK142"/>
  <c r="BK141"/>
  <c r="BK139"/>
  <c r="J138"/>
  <c r="J128"/>
  <c r="BK121"/>
  <c r="BK118"/>
  <c r="BK110"/>
  <c r="J109"/>
  <c r="BK102"/>
  <c r="BK100"/>
  <c r="J97"/>
  <c r="BK96"/>
  <c r="J91"/>
  <c r="BK89"/>
  <c i="3" r="J233"/>
  <c r="BK228"/>
  <c r="BK219"/>
  <c r="J215"/>
  <c r="J197"/>
  <c r="J187"/>
  <c r="BK186"/>
  <c r="BK185"/>
  <c r="BK184"/>
  <c r="BK182"/>
  <c r="J181"/>
  <c r="BK176"/>
  <c r="BK172"/>
  <c r="BK166"/>
  <c r="J163"/>
  <c r="J162"/>
  <c r="BK137"/>
  <c r="J129"/>
  <c r="J125"/>
  <c r="J124"/>
  <c r="J119"/>
  <c r="J117"/>
  <c r="BK98"/>
  <c r="BK93"/>
  <c r="J92"/>
  <c r="J91"/>
  <c i="5" r="J148"/>
  <c r="J141"/>
  <c r="J123"/>
  <c r="J117"/>
  <c r="BK116"/>
  <c r="J106"/>
  <c i="3" r="BK213"/>
  <c r="J210"/>
  <c r="BK187"/>
  <c r="J184"/>
  <c r="BK183"/>
  <c r="BK180"/>
  <c r="J179"/>
  <c r="J178"/>
  <c r="J175"/>
  <c r="J173"/>
  <c r="J172"/>
  <c r="J171"/>
  <c r="J168"/>
  <c r="J167"/>
  <c r="BK164"/>
  <c r="J153"/>
  <c r="J151"/>
  <c r="J147"/>
  <c i="4" r="F39"/>
  <c i="1" r="BD58"/>
  <c i="6" r="F39"/>
  <c i="1" r="BD61"/>
  <c i="7" r="F35"/>
  <c i="1" r="BB62"/>
  <c i="7" r="F36"/>
  <c i="1" r="BC62"/>
  <c i="6" r="F37"/>
  <c i="1" r="BB61"/>
  <c i="7" r="F37"/>
  <c i="1" r="BD62"/>
  <c i="7" r="J34"/>
  <c i="1" r="AW62"/>
  <c i="6" r="J36"/>
  <c i="1" r="AW61"/>
  <c i="2" r="F34"/>
  <c i="1" r="BA55"/>
  <c i="6" r="F38"/>
  <c i="1" r="BC61"/>
  <c i="4" r="F38"/>
  <c i="1" r="BC58"/>
  <c i="2" r="F36"/>
  <c i="1" r="BC55"/>
  <c i="4" r="F36"/>
  <c i="1" r="BA58"/>
  <c i="3" l="1" r="T87"/>
  <c r="T86"/>
  <c i="5" r="R87"/>
  <c r="R86"/>
  <c i="3" r="R87"/>
  <c r="R86"/>
  <c i="5" r="T87"/>
  <c r="T86"/>
  <c i="3" r="P87"/>
  <c r="P86"/>
  <c i="1" r="AU57"/>
  <c i="5" r="P87"/>
  <c r="P86"/>
  <c i="1" r="AU60"/>
  <c i="5" r="BK87"/>
  <c r="J87"/>
  <c r="J64"/>
  <c i="3" r="BK87"/>
  <c r="BK86"/>
  <c r="J86"/>
  <c r="BE143"/>
  <c r="BE161"/>
  <c r="BE163"/>
  <c r="BE165"/>
  <c r="BE169"/>
  <c r="BE172"/>
  <c r="BE176"/>
  <c r="BE181"/>
  <c i="5" r="J56"/>
  <c r="BE88"/>
  <c r="BE90"/>
  <c r="BE94"/>
  <c r="BE115"/>
  <c r="BE131"/>
  <c r="BE136"/>
  <c r="BE142"/>
  <c i="2" r="J52"/>
  <c i="3" r="F59"/>
  <c r="BE88"/>
  <c r="BE112"/>
  <c r="BE114"/>
  <c r="BE121"/>
  <c r="BE126"/>
  <c r="BE131"/>
  <c r="BE133"/>
  <c r="BE135"/>
  <c r="BE151"/>
  <c r="BE152"/>
  <c r="BE153"/>
  <c r="BE158"/>
  <c r="BE167"/>
  <c r="BE168"/>
  <c r="BE171"/>
  <c r="BE174"/>
  <c r="BE177"/>
  <c r="BE191"/>
  <c r="BE192"/>
  <c r="BE193"/>
  <c r="BE213"/>
  <c r="BE224"/>
  <c r="BE230"/>
  <c r="BE231"/>
  <c r="BE232"/>
  <c r="BE234"/>
  <c r="BE235"/>
  <c r="BE236"/>
  <c i="5" r="BE103"/>
  <c i="2" r="BE82"/>
  <c i="3" r="BE90"/>
  <c r="BE128"/>
  <c r="BE160"/>
  <c r="BE223"/>
  <c i="4" r="BK87"/>
  <c r="BK86"/>
  <c r="J86"/>
  <c i="5" r="F83"/>
  <c r="BE105"/>
  <c r="BE112"/>
  <c r="BE119"/>
  <c r="BE125"/>
  <c r="BE143"/>
  <c r="BE146"/>
  <c r="BE155"/>
  <c r="BE157"/>
  <c r="BE161"/>
  <c r="BE167"/>
  <c r="BE169"/>
  <c r="BE175"/>
  <c i="6" r="J56"/>
  <c i="3" r="E74"/>
  <c r="BE103"/>
  <c r="BE110"/>
  <c r="BE116"/>
  <c r="BE130"/>
  <c r="BE141"/>
  <c r="BE164"/>
  <c r="BE166"/>
  <c r="BE170"/>
  <c r="BE173"/>
  <c r="BE178"/>
  <c r="BE179"/>
  <c r="BE180"/>
  <c r="BE182"/>
  <c r="BE184"/>
  <c r="BE186"/>
  <c r="BE197"/>
  <c r="BE199"/>
  <c r="BE200"/>
  <c r="BE214"/>
  <c r="BE216"/>
  <c i="1" r="AW58"/>
  <c i="5" r="BE89"/>
  <c r="BE129"/>
  <c r="BE158"/>
  <c r="BE168"/>
  <c i="3" r="J56"/>
  <c r="BE125"/>
  <c r="BE129"/>
  <c r="BE156"/>
  <c r="BE207"/>
  <c r="BE212"/>
  <c r="BE218"/>
  <c r="BE227"/>
  <c r="BE228"/>
  <c i="5" r="BE96"/>
  <c r="BE101"/>
  <c r="BE104"/>
  <c r="BE107"/>
  <c r="BE152"/>
  <c r="BE159"/>
  <c r="BE174"/>
  <c r="BE177"/>
  <c r="BE180"/>
  <c i="7" r="F55"/>
  <c i="3" r="BE104"/>
  <c r="BE222"/>
  <c i="5" r="E74"/>
  <c r="BE126"/>
  <c r="BE128"/>
  <c r="BE130"/>
  <c r="BE147"/>
  <c r="BE165"/>
  <c r="BE166"/>
  <c r="BE178"/>
  <c i="6" r="F59"/>
  <c i="7" r="E71"/>
  <c i="3" r="BE95"/>
  <c r="BE106"/>
  <c r="BE123"/>
  <c r="BE149"/>
  <c r="BE188"/>
  <c r="BE196"/>
  <c r="BE209"/>
  <c r="BE220"/>
  <c i="4" r="E74"/>
  <c i="5" r="BE120"/>
  <c r="BE170"/>
  <c i="3" r="BE91"/>
  <c r="BE115"/>
  <c r="BE134"/>
  <c r="BE140"/>
  <c r="BE142"/>
  <c r="BE145"/>
  <c r="BE150"/>
  <c r="BE175"/>
  <c r="BE183"/>
  <c r="BE185"/>
  <c r="BE187"/>
  <c r="BE202"/>
  <c i="4" r="J56"/>
  <c i="5" r="BE92"/>
  <c i="7" r="BE84"/>
  <c i="1" r="BB55"/>
  <c i="2" r="BK81"/>
  <c r="BK80"/>
  <c r="J80"/>
  <c i="3" r="BE89"/>
  <c r="BE226"/>
  <c r="BE229"/>
  <c i="1" r="BB58"/>
  <c i="5" r="BE116"/>
  <c r="BE124"/>
  <c r="BE160"/>
  <c i="2" r="E70"/>
  <c r="F77"/>
  <c i="1" r="AW55"/>
  <c i="3" r="BE92"/>
  <c r="BE99"/>
  <c r="BE107"/>
  <c r="BE108"/>
  <c r="BE118"/>
  <c r="BE127"/>
  <c r="BE144"/>
  <c r="BE154"/>
  <c r="BE159"/>
  <c r="BE162"/>
  <c r="BE210"/>
  <c r="BE233"/>
  <c i="5" r="BE117"/>
  <c r="BE123"/>
  <c r="BE132"/>
  <c r="BE141"/>
  <c r="BE148"/>
  <c i="6" r="E74"/>
  <c i="3" r="BE94"/>
  <c r="BE111"/>
  <c r="BE113"/>
  <c r="BE132"/>
  <c r="BE136"/>
  <c r="BE139"/>
  <c r="BE148"/>
  <c r="BE155"/>
  <c r="BE215"/>
  <c i="4" r="F83"/>
  <c i="5" r="BE95"/>
  <c r="BE97"/>
  <c r="BE99"/>
  <c r="BE109"/>
  <c r="BE111"/>
  <c r="BE122"/>
  <c r="BE127"/>
  <c r="BE133"/>
  <c r="BE140"/>
  <c r="BE153"/>
  <c i="3" r="BE117"/>
  <c r="BE189"/>
  <c r="BE190"/>
  <c r="BE194"/>
  <c r="BE201"/>
  <c r="BE205"/>
  <c r="BE217"/>
  <c r="BE225"/>
  <c i="5" r="BE91"/>
  <c r="BE98"/>
  <c r="BE100"/>
  <c r="BE137"/>
  <c r="BE139"/>
  <c r="BE145"/>
  <c r="BE150"/>
  <c r="BE156"/>
  <c i="6" r="BK87"/>
  <c r="J87"/>
  <c r="J64"/>
  <c i="3" r="BE93"/>
  <c r="BE97"/>
  <c r="BE98"/>
  <c r="BE100"/>
  <c r="BE102"/>
  <c r="BE105"/>
  <c r="BE120"/>
  <c r="BE138"/>
  <c r="BE147"/>
  <c r="BE157"/>
  <c r="BE203"/>
  <c r="BE206"/>
  <c i="5" r="BE114"/>
  <c r="BE118"/>
  <c r="BE138"/>
  <c r="BE144"/>
  <c r="BE179"/>
  <c r="BE181"/>
  <c i="1" r="BD55"/>
  <c i="3" r="BE96"/>
  <c r="BE101"/>
  <c r="BE109"/>
  <c r="BE119"/>
  <c r="BE122"/>
  <c r="BE137"/>
  <c r="BE146"/>
  <c r="BE198"/>
  <c r="BE208"/>
  <c r="BE211"/>
  <c i="5" r="BE108"/>
  <c r="BE135"/>
  <c r="BE149"/>
  <c r="BE151"/>
  <c i="3" r="BE195"/>
  <c r="BE204"/>
  <c i="5" r="BE93"/>
  <c r="BE102"/>
  <c r="BE113"/>
  <c r="BE163"/>
  <c r="BE164"/>
  <c r="BE171"/>
  <c r="BE176"/>
  <c i="6" r="BE88"/>
  <c i="7" r="J52"/>
  <c r="BK83"/>
  <c r="J83"/>
  <c r="J61"/>
  <c i="3" r="BE124"/>
  <c r="BE219"/>
  <c r="BE221"/>
  <c i="4" r="BE88"/>
  <c i="5" r="BE106"/>
  <c r="BE110"/>
  <c r="BE121"/>
  <c r="BE134"/>
  <c r="BE154"/>
  <c r="BE162"/>
  <c r="BE172"/>
  <c r="BE173"/>
  <c i="3" r="J32"/>
  <c i="1" r="AG57"/>
  <c i="2" r="J30"/>
  <c i="1" r="AG55"/>
  <c i="6" r="F35"/>
  <c i="1" r="AZ61"/>
  <c i="5" r="F36"/>
  <c i="1" r="BA60"/>
  <c i="3" r="F36"/>
  <c i="1" r="BA57"/>
  <c r="BA56"/>
  <c r="AW56"/>
  <c r="AS54"/>
  <c i="3" r="F37"/>
  <c i="1" r="BB57"/>
  <c i="5" r="J36"/>
  <c i="1" r="AW60"/>
  <c i="5" r="F39"/>
  <c i="1" r="BD60"/>
  <c r="BD59"/>
  <c i="4" r="J32"/>
  <c i="1" r="AG58"/>
  <c i="5" r="F38"/>
  <c i="1" r="BC60"/>
  <c r="BC59"/>
  <c r="AY59"/>
  <c i="2" r="F33"/>
  <c i="1" r="AZ55"/>
  <c i="7" r="F34"/>
  <c i="1" r="BA62"/>
  <c i="6" r="F36"/>
  <c i="1" r="BA61"/>
  <c i="3" r="F39"/>
  <c i="1" r="BD57"/>
  <c r="BD56"/>
  <c r="AU56"/>
  <c i="5" r="F37"/>
  <c i="1" r="BB60"/>
  <c r="BB59"/>
  <c r="AX59"/>
  <c i="3" r="J36"/>
  <c i="1" r="AW57"/>
  <c r="AU59"/>
  <c i="3" r="F38"/>
  <c i="1" r="BC57"/>
  <c r="BC56"/>
  <c r="AY56"/>
  <c i="4" r="J35"/>
  <c i="1" r="AV58"/>
  <c i="7" r="J33"/>
  <c i="1" r="AV62"/>
  <c r="AT62"/>
  <c i="3" l="1" r="J63"/>
  <c r="J87"/>
  <c r="J64"/>
  <c i="4" r="J87"/>
  <c r="J64"/>
  <c i="2" r="J81"/>
  <c r="J60"/>
  <c i="5" r="BK86"/>
  <c r="J86"/>
  <c i="2" r="J59"/>
  <c i="6" r="BK86"/>
  <c r="J86"/>
  <c i="4" r="J63"/>
  <c i="7" r="BK82"/>
  <c r="J82"/>
  <c r="J60"/>
  <c i="4" r="J41"/>
  <c i="1" r="BC54"/>
  <c r="W32"/>
  <c r="BD54"/>
  <c r="W33"/>
  <c r="AU54"/>
  <c i="5" r="J32"/>
  <c i="1" r="AG60"/>
  <c i="6" r="J32"/>
  <c i="1" r="AG61"/>
  <c r="AT58"/>
  <c i="3" r="J35"/>
  <c i="1" r="AV57"/>
  <c r="AT57"/>
  <c i="4" r="F35"/>
  <c i="1" r="AZ58"/>
  <c i="3" r="F35"/>
  <c i="1" r="AZ57"/>
  <c i="7" r="F33"/>
  <c i="1" r="AZ62"/>
  <c i="2" r="J33"/>
  <c i="1" r="AV55"/>
  <c r="AT55"/>
  <c r="AN55"/>
  <c i="5" r="F35"/>
  <c i="1" r="AZ60"/>
  <c r="AZ59"/>
  <c r="AV59"/>
  <c i="6" r="J35"/>
  <c i="1" r="AV61"/>
  <c r="AT61"/>
  <c i="5" r="J35"/>
  <c i="1" r="AV60"/>
  <c r="AT60"/>
  <c r="BA59"/>
  <c r="AW59"/>
  <c r="AG56"/>
  <c r="BB56"/>
  <c r="AX56"/>
  <c i="6" l="1" r="J41"/>
  <c i="5" r="J41"/>
  <c i="2" r="J39"/>
  <c i="5" r="J63"/>
  <c i="3" r="J41"/>
  <c i="6" r="J63"/>
  <c i="7" r="BK81"/>
  <c r="J81"/>
  <c i="1" r="BA54"/>
  <c r="AW54"/>
  <c r="AK30"/>
  <c r="AN57"/>
  <c r="AN58"/>
  <c r="AN60"/>
  <c r="AN61"/>
  <c r="AT59"/>
  <c r="BB54"/>
  <c r="AX54"/>
  <c r="AY54"/>
  <c r="AG59"/>
  <c r="AN59"/>
  <c r="AZ56"/>
  <c r="AV56"/>
  <c r="AT56"/>
  <c i="7" r="J30"/>
  <c i="1" r="AG62"/>
  <c r="AN62"/>
  <c i="7" l="1" r="J59"/>
  <c r="J39"/>
  <c i="1" r="AG54"/>
  <c r="AK26"/>
  <c r="AZ54"/>
  <c r="AV54"/>
  <c r="AK29"/>
  <c r="AN56"/>
  <c r="W30"/>
  <c r="W31"/>
  <c l="1" r="AK35"/>
  <c r="AT54"/>
  <c r="W29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<sst xmlns="http://schemas.openxmlformats.org/spreadsheetml/2006/main">
  <si>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</si>
  <si>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</si>
  <si>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</si>
  <si>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</si>
  <si>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</si>
  <si>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{951921d2-9189-4314-a28b-ee940c62d324}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</si>
  <si>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</si>
  <si>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</si>
  <si>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</si>
  <si>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</si>
  <si>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</si>
  <si>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</si>
  <si>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</si>
  <si>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</si>
  <si>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F20260102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</si>
  <si>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</si>
  <si>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</si>
  <si>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Údržba, opravy a odstraňování závad u SSZT OŘ OVA 2026 - KB a kompresoroven oblast SSZT Ostrava</t>
  </si>
  <si>
    <t>0,1</t>
  </si>
  <si>
    <t>KSO:</t>
  </si>
  <si>
    <t>824</t>
  </si>
  <si>
    <t>CC-CZ:</t>
  </si>
  <si>
    <t/>
  </si>
  <si>
    <t>1</t>
  </si>
  <si>
    <t>Místo:</t>
  </si>
  <si>
    <t>Oblastní ředitelství Ostrava</t>
  </si>
  <si>
    <t>Datum:</t>
  </si>
  <si>
    <t>2. 1. 2026</t>
  </si>
  <si>
    <t>10</t>
  </si>
  <si>
    <t>100</t>
  </si>
  <si>
    <t>Zadavatel:</t>
  </si>
  <si>
    <t>IČ:</t>
  </si>
  <si>
    <t>Správa železnic, státní organizace</t>
  </si>
  <si>
    <t>DIČ:</t>
  </si>
  <si>
    <t>Účastník:</t>
  </si>
  <si>
    <t>Vyplň údaj</t>
  </si>
  <si>
    <t>Projektant:</t>
  </si>
  <si>
    <t xml:space="preserve"> </t>
  </si>
  <si>
    <t>True</t>
  </si>
  <si>
    <t>Zpracovatel:</t>
  </si>
  <si>
    <t>Kotasková Jana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</si>
  <si>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</si>
  <si>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</si>
  <si>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</si>
  <si>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</si>
  <si>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</si>
  <si>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</si>
  <si>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</si>
  <si>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</si>
  <si>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</si>
  <si>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</si>
  <si>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</si>
  <si>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</si>
  <si>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</si>
  <si>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</si>
  <si>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</si>
  <si>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</si>
  <si>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</si>
  <si>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</si>
  <si>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</si>
  <si>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</si>
  <si>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</si>
  <si>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</si>
  <si>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</si>
  <si>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</si>
  <si>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</si>
  <si>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</si>
  <si>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</si>
  <si>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</si>
  <si>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</si>
  <si>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</si>
  <si>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</si>
  <si>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</si>
  <si>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</si>
  <si>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</si>
  <si>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</si>
  <si>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</si>
  <si>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</si>
  <si>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</si>
  <si>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</si>
  <si>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</si>
  <si>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</si>
  <si>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PS01</t>
  </si>
  <si>
    <t>Údržba kolejových brzd</t>
  </si>
  <si>
    <t>PRO</t>
  </si>
  <si>
    <t>{91f9e8f7-150f-4135-a89d-1fed362ef9de}</t>
  </si>
  <si>
    <t>2</t>
  </si>
  <si>
    <t>PS02</t>
  </si>
  <si>
    <t>Opravy kolejových brzd</t>
  </si>
  <si>
    <t>STA</t>
  </si>
  <si>
    <t>{aad19680-f475-4e4c-9de4-b115e197dc87}</t>
  </si>
  <si>
    <t>PS02-01</t>
  </si>
  <si>
    <t>Sborník ÚOŽI</t>
  </si>
  <si>
    <t>Soupis</t>
  </si>
  <si>
    <t>{986ad051-da19-49aa-b7e9-4d605b2e10c5}</t>
  </si>
  <si>
    <t>PS02-02</t>
  </si>
  <si>
    <t>ÚRS</t>
  </si>
  <si>
    <t>{e3207c3a-fe38-4cda-97c1-7bb91539c8dc}</t>
  </si>
  <si>
    <t>PS03</t>
  </si>
  <si>
    <t>Opravy kompresoroven</t>
  </si>
  <si>
    <t>{4f6a6349-c240-4bb0-8567-9ad25da9677c}</t>
  </si>
  <si>
    <t>PS03-01</t>
  </si>
  <si>
    <t>{69ca78ab-3a60-4105-8992-642dc50bcaf0}</t>
  </si>
  <si>
    <t>PS03-02</t>
  </si>
  <si>
    <t>{518797ed-e5f2-40be-b73a-bb649243c8ff}</t>
  </si>
  <si>
    <t>VON</t>
  </si>
  <si>
    <t>-</t>
  </si>
  <si>
    <t>{777b29c2-6c38-476b-88c3-8337ea8cde5c}</t>
  </si>
  <si>
    <t>KRYCÍ LIST SOUPISU PRACÍ</t>
  </si>
  <si>
    <t>Objekt:</t>
  </si>
  <si>
    <t>PS01 - Údržba kolejových brzd</t>
  </si>
  <si>
    <t>REKAPITULACE ČLENĚNÍ SOUPISU PRACÍ</t>
  </si>
  <si>
    <t>Kód dílu - Popis</t>
  </si>
  <si>
    <t>Cena celkem [CZK]</t>
  </si>
  <si>
    <t>-1</t>
  </si>
  <si>
    <t>N00 - Nepojmenované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</si>
  <si>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</si>
  <si>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</si>
  <si>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</si>
  <si>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</si>
  <si>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</si>
  <si>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</si>
  <si>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</si>
  <si>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</si>
  <si>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</si>
  <si>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</si>
  <si>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</si>
  <si>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</si>
  <si>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</si>
  <si>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N00</t>
  </si>
  <si>
    <t>Nepojmenované práce</t>
  </si>
  <si>
    <t>4</t>
  </si>
  <si>
    <t>ROZPOCET</t>
  </si>
  <si>
    <t>K</t>
  </si>
  <si>
    <t>759180800R</t>
  </si>
  <si>
    <t>Údržba kolejových brzd a kompresoroven (za 1 rok)</t>
  </si>
  <si>
    <t>ks</t>
  </si>
  <si>
    <t>-2012764134</t>
  </si>
  <si>
    <t>PS02 - Opravy kolejových brzd</t>
  </si>
  <si>
    <t>Soupis:</t>
  </si>
  <si>
    <t>PS02-01 - Sborník ÚOŽI</t>
  </si>
  <si>
    <t>OST - Ostatní</t>
  </si>
  <si>
    <t>OST</t>
  </si>
  <si>
    <t>Ostatní</t>
  </si>
  <si>
    <t>7591705040</t>
  </si>
  <si>
    <t>Montáž ovládací soupravy JKB</t>
  </si>
  <si>
    <t>kus</t>
  </si>
  <si>
    <t>Sborník UOŽI 01 2026</t>
  </si>
  <si>
    <t>-1617365055</t>
  </si>
  <si>
    <t>7591815020</t>
  </si>
  <si>
    <t>Montáž vzduchového válce JKB</t>
  </si>
  <si>
    <t>220419732</t>
  </si>
  <si>
    <t>3</t>
  </si>
  <si>
    <t>7591815022</t>
  </si>
  <si>
    <t>Montáž odfukovacího hrdla JKB</t>
  </si>
  <si>
    <t>-1389456715</t>
  </si>
  <si>
    <t>7591815030</t>
  </si>
  <si>
    <t>Montáž trámce JKB středního</t>
  </si>
  <si>
    <t>2141222431</t>
  </si>
  <si>
    <t>5</t>
  </si>
  <si>
    <t>7591815032</t>
  </si>
  <si>
    <t>Montáž trámce JKB nájezdového L/P</t>
  </si>
  <si>
    <t>1777721923</t>
  </si>
  <si>
    <t>6</t>
  </si>
  <si>
    <t>7591815035</t>
  </si>
  <si>
    <t>Montáž spodní pístnice JKB</t>
  </si>
  <si>
    <t>-131784374</t>
  </si>
  <si>
    <t>7</t>
  </si>
  <si>
    <t>7591815060</t>
  </si>
  <si>
    <t>Montáž hadice JKB spojovací</t>
  </si>
  <si>
    <t>-741735433</t>
  </si>
  <si>
    <t>8</t>
  </si>
  <si>
    <t>7591815062</t>
  </si>
  <si>
    <t>Montáž hadice JKB tendrové</t>
  </si>
  <si>
    <t>-758466956</t>
  </si>
  <si>
    <t>9</t>
  </si>
  <si>
    <t>7591815070</t>
  </si>
  <si>
    <t>Montáž tlumiče komplet JKB jednoramenné páky</t>
  </si>
  <si>
    <t>-604294245</t>
  </si>
  <si>
    <t>7591815072</t>
  </si>
  <si>
    <t>Montáž tlumiče komplet JKB dvouramenné páky</t>
  </si>
  <si>
    <t>847967721</t>
  </si>
  <si>
    <t>11</t>
  </si>
  <si>
    <t>7591815075</t>
  </si>
  <si>
    <t>Montáž čepu páky a pístu JKB</t>
  </si>
  <si>
    <t>395166472</t>
  </si>
  <si>
    <t>12</t>
  </si>
  <si>
    <t>7591815080</t>
  </si>
  <si>
    <t>Montáž seřizovacího šroubu TR 70x10 JKB</t>
  </si>
  <si>
    <t>-1819062109</t>
  </si>
  <si>
    <t>13</t>
  </si>
  <si>
    <t>7591815085</t>
  </si>
  <si>
    <t>Montáž šroubu k lištám M27x80 (8G)+matice+podložka JKB</t>
  </si>
  <si>
    <t>1711465741</t>
  </si>
  <si>
    <t>14</t>
  </si>
  <si>
    <t>7591815090</t>
  </si>
  <si>
    <t>Montáž šroubu TR68 JKB</t>
  </si>
  <si>
    <t>1701781143</t>
  </si>
  <si>
    <t>7591815095</t>
  </si>
  <si>
    <t>Montáž kamenu TR68 JKB</t>
  </si>
  <si>
    <t>-853775269</t>
  </si>
  <si>
    <t>16</t>
  </si>
  <si>
    <t>7591815100</t>
  </si>
  <si>
    <t>Montáž pojistky šroubu TR68 JKB</t>
  </si>
  <si>
    <t>-380586735</t>
  </si>
  <si>
    <t>17</t>
  </si>
  <si>
    <t>7591815105</t>
  </si>
  <si>
    <t>Montáž svěrky JKB</t>
  </si>
  <si>
    <t>1543489907</t>
  </si>
  <si>
    <t>18</t>
  </si>
  <si>
    <t>7591815110</t>
  </si>
  <si>
    <t>Montáž šroubu svěrkového, pérovky, matky JKB</t>
  </si>
  <si>
    <t>-358765829</t>
  </si>
  <si>
    <t>19</t>
  </si>
  <si>
    <t>7591815115</t>
  </si>
  <si>
    <t>Montáž svorníku válce JKB</t>
  </si>
  <si>
    <t>-1472081570</t>
  </si>
  <si>
    <t>20</t>
  </si>
  <si>
    <t>7591815120</t>
  </si>
  <si>
    <t>Montáž šroubu nástavce JKB</t>
  </si>
  <si>
    <t>1156489809</t>
  </si>
  <si>
    <t>7591815125</t>
  </si>
  <si>
    <t>Montáž matice TR 70X10 JKB</t>
  </si>
  <si>
    <t>1548700420</t>
  </si>
  <si>
    <t>22</t>
  </si>
  <si>
    <t>7591815130</t>
  </si>
  <si>
    <t>Montáž pružiny ke sponě JKB</t>
  </si>
  <si>
    <t>893193804</t>
  </si>
  <si>
    <t>23</t>
  </si>
  <si>
    <t>7591815135</t>
  </si>
  <si>
    <t>Montáž mazání hlavního čepu JKB</t>
  </si>
  <si>
    <t>-1220235561</t>
  </si>
  <si>
    <t>24</t>
  </si>
  <si>
    <t>7591815140</t>
  </si>
  <si>
    <t>Montáž šroubu přídržnice JKB</t>
  </si>
  <si>
    <t>1566604574</t>
  </si>
  <si>
    <t>25</t>
  </si>
  <si>
    <t>7591815145</t>
  </si>
  <si>
    <t>Montáž dvojitého pružného kroužku JKB</t>
  </si>
  <si>
    <t>1349757133</t>
  </si>
  <si>
    <t>26</t>
  </si>
  <si>
    <t>7591815150</t>
  </si>
  <si>
    <t>Montáž nájezdové lišty JKB pravé</t>
  </si>
  <si>
    <t>-253518523</t>
  </si>
  <si>
    <t>27</t>
  </si>
  <si>
    <t>7591815152</t>
  </si>
  <si>
    <t>Montáž nájezdové lišty JKB levé</t>
  </si>
  <si>
    <t>-735653736</t>
  </si>
  <si>
    <t>28</t>
  </si>
  <si>
    <t>7591815155</t>
  </si>
  <si>
    <t>Montáž střední lišty JKB</t>
  </si>
  <si>
    <t>-766345644</t>
  </si>
  <si>
    <t>29</t>
  </si>
  <si>
    <t>7591815170</t>
  </si>
  <si>
    <t>Frézování brzdové lišty JKB - strojní opracování nové brzdové lišty na požadovaný rozměr</t>
  </si>
  <si>
    <t>651312717</t>
  </si>
  <si>
    <t>30</t>
  </si>
  <si>
    <t>7591815215</t>
  </si>
  <si>
    <t>Montáž odfukovacího hrdla JKB-U</t>
  </si>
  <si>
    <t>-931076181</t>
  </si>
  <si>
    <t>31</t>
  </si>
  <si>
    <t>7591815220</t>
  </si>
  <si>
    <t>Montáž trámce JKB-U středního</t>
  </si>
  <si>
    <t>-583635488</t>
  </si>
  <si>
    <t>32</t>
  </si>
  <si>
    <t>7591815222</t>
  </si>
  <si>
    <t>Montáž trámce JKB-U nájezdového L/P</t>
  </si>
  <si>
    <t>-485337344</t>
  </si>
  <si>
    <t>33</t>
  </si>
  <si>
    <t>7591815280</t>
  </si>
  <si>
    <t>Montáž tlumiče komplet JKB-U jednoramenné páky</t>
  </si>
  <si>
    <t>856017222</t>
  </si>
  <si>
    <t>34</t>
  </si>
  <si>
    <t>7591815300</t>
  </si>
  <si>
    <t>Montáž pouzdra drážkovaného JKB-U</t>
  </si>
  <si>
    <t>1678886559</t>
  </si>
  <si>
    <t>35</t>
  </si>
  <si>
    <t>7591815305</t>
  </si>
  <si>
    <t>Montáž podkovy nicohlavu JKB-U</t>
  </si>
  <si>
    <t>932025237</t>
  </si>
  <si>
    <t>36</t>
  </si>
  <si>
    <t>7591815310</t>
  </si>
  <si>
    <t>Montáž nicohlavu JKB-U</t>
  </si>
  <si>
    <t>-1279619415</t>
  </si>
  <si>
    <t>37</t>
  </si>
  <si>
    <t>7591815315</t>
  </si>
  <si>
    <t>Montáž kamenu nicohlavu JKB-U</t>
  </si>
  <si>
    <t>-1456814190</t>
  </si>
  <si>
    <t>38</t>
  </si>
  <si>
    <t>7591815320</t>
  </si>
  <si>
    <t>Montáž svěrky JKB-U</t>
  </si>
  <si>
    <t>1659287629</t>
  </si>
  <si>
    <t>39</t>
  </si>
  <si>
    <t>7591815325</t>
  </si>
  <si>
    <t>Montáž šroubu svěrkového, pérovky, matky JKB-U</t>
  </si>
  <si>
    <t>1459232288</t>
  </si>
  <si>
    <t>40</t>
  </si>
  <si>
    <t>7591815330</t>
  </si>
  <si>
    <t>Montáž svorníku válce JKB-U</t>
  </si>
  <si>
    <t>-1165054899</t>
  </si>
  <si>
    <t>41</t>
  </si>
  <si>
    <t>7591815335</t>
  </si>
  <si>
    <t>Montáž šroubu nástavce JKB-U</t>
  </si>
  <si>
    <t>-1561123641</t>
  </si>
  <si>
    <t>42</t>
  </si>
  <si>
    <t>7591815340</t>
  </si>
  <si>
    <t>Montáž matice TR 70X10 JKB-U</t>
  </si>
  <si>
    <t>1169809719</t>
  </si>
  <si>
    <t>43</t>
  </si>
  <si>
    <t>7591815345</t>
  </si>
  <si>
    <t>Montáž pružiny ke sponě JKB-U</t>
  </si>
  <si>
    <t>862352583</t>
  </si>
  <si>
    <t>44</t>
  </si>
  <si>
    <t>7591815350</t>
  </si>
  <si>
    <t>Montáž mazání hlavního čepu JKB-U</t>
  </si>
  <si>
    <t>-280130096</t>
  </si>
  <si>
    <t>45</t>
  </si>
  <si>
    <t>7591815355</t>
  </si>
  <si>
    <t>Montáž šroubu přídržnice JKB-U</t>
  </si>
  <si>
    <t>2100968147</t>
  </si>
  <si>
    <t>46</t>
  </si>
  <si>
    <t>7591815360</t>
  </si>
  <si>
    <t>Montáž dvojitého pružného kroužku JKB-U</t>
  </si>
  <si>
    <t>-1745138999</t>
  </si>
  <si>
    <t>47</t>
  </si>
  <si>
    <t>7591815365</t>
  </si>
  <si>
    <t>Montáž nájezdové lišty JKB-U pravé</t>
  </si>
  <si>
    <t>995118061</t>
  </si>
  <si>
    <t>48</t>
  </si>
  <si>
    <t>7591815367</t>
  </si>
  <si>
    <t>Montáž nájezdové lišty JKB-U levé</t>
  </si>
  <si>
    <t>-1499860062</t>
  </si>
  <si>
    <t>49</t>
  </si>
  <si>
    <t>7591815370</t>
  </si>
  <si>
    <t>Montáž střední lišty JKB-U</t>
  </si>
  <si>
    <t>-505377445</t>
  </si>
  <si>
    <t>50</t>
  </si>
  <si>
    <t>7591817020</t>
  </si>
  <si>
    <t>Demontáž vzduchového válce JKB</t>
  </si>
  <si>
    <t>60701195</t>
  </si>
  <si>
    <t>51</t>
  </si>
  <si>
    <t>7591817022</t>
  </si>
  <si>
    <t>Demontáž odfukovacího hrdla JKB</t>
  </si>
  <si>
    <t>295829717</t>
  </si>
  <si>
    <t>52</t>
  </si>
  <si>
    <t>7591817030</t>
  </si>
  <si>
    <t>Demontáž trámce JKB středního</t>
  </si>
  <si>
    <t>-698480351</t>
  </si>
  <si>
    <t>53</t>
  </si>
  <si>
    <t>7591817032</t>
  </si>
  <si>
    <t>Demontáž trámce JKB nájezdového L/P</t>
  </si>
  <si>
    <t>-1752603064</t>
  </si>
  <si>
    <t>54</t>
  </si>
  <si>
    <t>7591817035</t>
  </si>
  <si>
    <t>Demontáž spodní pístnice JKB</t>
  </si>
  <si>
    <t>1643986717</t>
  </si>
  <si>
    <t>55</t>
  </si>
  <si>
    <t>7591817060</t>
  </si>
  <si>
    <t>Demontáž hadice JKB spojovací</t>
  </si>
  <si>
    <t>-512071186</t>
  </si>
  <si>
    <t>56</t>
  </si>
  <si>
    <t>7591817062</t>
  </si>
  <si>
    <t>Demontáž hadice JKB tendrové</t>
  </si>
  <si>
    <t>-1097013121</t>
  </si>
  <si>
    <t>57</t>
  </si>
  <si>
    <t>7591817072</t>
  </si>
  <si>
    <t>Demontáž tlumiče komplet JKB dvouramenné páky</t>
  </si>
  <si>
    <t>1457171586</t>
  </si>
  <si>
    <t>58</t>
  </si>
  <si>
    <t>7591817075</t>
  </si>
  <si>
    <t>Demontáž čepu páky a pístu JKB</t>
  </si>
  <si>
    <t>761038046</t>
  </si>
  <si>
    <t>59</t>
  </si>
  <si>
    <t>7591817080</t>
  </si>
  <si>
    <t>Demontáž seřizovacího šroubu TR 70x10 JKB</t>
  </si>
  <si>
    <t>-317940402</t>
  </si>
  <si>
    <t>60</t>
  </si>
  <si>
    <t>7591817085</t>
  </si>
  <si>
    <t>Demontáž šroubu k lištám M27x80 (8G)+matice+podložka JKB</t>
  </si>
  <si>
    <t>-1425559870</t>
  </si>
  <si>
    <t>61</t>
  </si>
  <si>
    <t>7591817090</t>
  </si>
  <si>
    <t>Demontáž šroubu TR68 JKB</t>
  </si>
  <si>
    <t>-692728379</t>
  </si>
  <si>
    <t>62</t>
  </si>
  <si>
    <t>7591817095</t>
  </si>
  <si>
    <t>Demontáž kamenu TR68 JKB</t>
  </si>
  <si>
    <t>703346691</t>
  </si>
  <si>
    <t>63</t>
  </si>
  <si>
    <t>7591817215</t>
  </si>
  <si>
    <t>Demontáž odfukovacího hrdla JKB-U</t>
  </si>
  <si>
    <t>1770695968</t>
  </si>
  <si>
    <t>64</t>
  </si>
  <si>
    <t>7591817220</t>
  </si>
  <si>
    <t>Demontáž trámce JKB-U středního</t>
  </si>
  <si>
    <t>-680804300</t>
  </si>
  <si>
    <t>65</t>
  </si>
  <si>
    <t>7591817222</t>
  </si>
  <si>
    <t>Demontáž trámce JKB-U nájezdového L/P</t>
  </si>
  <si>
    <t>-1656619845</t>
  </si>
  <si>
    <t>66</t>
  </si>
  <si>
    <t>7591817230</t>
  </si>
  <si>
    <t>Demontáž páky JKB-U jednoramenné</t>
  </si>
  <si>
    <t>123451228</t>
  </si>
  <si>
    <t>67</t>
  </si>
  <si>
    <t>7591817280</t>
  </si>
  <si>
    <t>Demontáž tlumiče komplet JKB-U jednoramenné páky</t>
  </si>
  <si>
    <t>1072429073</t>
  </si>
  <si>
    <t>68</t>
  </si>
  <si>
    <t>7591817305</t>
  </si>
  <si>
    <t>Demontáž podkovy nicohlavu JKB-U</t>
  </si>
  <si>
    <t>152986300</t>
  </si>
  <si>
    <t>69</t>
  </si>
  <si>
    <t>7591817310</t>
  </si>
  <si>
    <t>Demontáž nicohlavu JKB-U</t>
  </si>
  <si>
    <t>-1496497405</t>
  </si>
  <si>
    <t>70</t>
  </si>
  <si>
    <t>7591817315</t>
  </si>
  <si>
    <t>Demontáž kamenu nicohlavu JKB-U</t>
  </si>
  <si>
    <t>1975163946</t>
  </si>
  <si>
    <t>71</t>
  </si>
  <si>
    <t>7591817320</t>
  </si>
  <si>
    <t>Demontáž svěrky JKB-U</t>
  </si>
  <si>
    <t>556569882</t>
  </si>
  <si>
    <t>72</t>
  </si>
  <si>
    <t>7591817325</t>
  </si>
  <si>
    <t>Demontáž šroubu svěrkového, pérovky, matky JKB-U</t>
  </si>
  <si>
    <t>1156449441</t>
  </si>
  <si>
    <t>73</t>
  </si>
  <si>
    <t>7591817330</t>
  </si>
  <si>
    <t>Demontáž svorníku válce JKB-U</t>
  </si>
  <si>
    <t>-122967164</t>
  </si>
  <si>
    <t>74</t>
  </si>
  <si>
    <t>7591817335</t>
  </si>
  <si>
    <t>Demontáž šroubu nástavce JKB-U</t>
  </si>
  <si>
    <t>-1113194793</t>
  </si>
  <si>
    <t>75</t>
  </si>
  <si>
    <t>7591817340</t>
  </si>
  <si>
    <t>Demontáž matice TR 70X10 JKB-U</t>
  </si>
  <si>
    <t>-561700805</t>
  </si>
  <si>
    <t>76</t>
  </si>
  <si>
    <t>7591817345</t>
  </si>
  <si>
    <t>Demontáž pružiny ke sponě JKB-U</t>
  </si>
  <si>
    <t>1208144947</t>
  </si>
  <si>
    <t>77</t>
  </si>
  <si>
    <t>7591817350</t>
  </si>
  <si>
    <t>Demontáž mazání hlavního čepu JKB-U</t>
  </si>
  <si>
    <t>29287739</t>
  </si>
  <si>
    <t>78</t>
  </si>
  <si>
    <t>7591817355</t>
  </si>
  <si>
    <t>Demontáž šroubu přídržnice JKB-U</t>
  </si>
  <si>
    <t>-1411638280</t>
  </si>
  <si>
    <t>79</t>
  </si>
  <si>
    <t>7591817360</t>
  </si>
  <si>
    <t>Demontáž dvojitého pružného kroužku JKB-U</t>
  </si>
  <si>
    <t>2067120305</t>
  </si>
  <si>
    <t>80</t>
  </si>
  <si>
    <t>7591817365</t>
  </si>
  <si>
    <t>Demontáž nájezdové lišty JKB-U pravé</t>
  </si>
  <si>
    <t>841371155</t>
  </si>
  <si>
    <t>81</t>
  </si>
  <si>
    <t>7591817367</t>
  </si>
  <si>
    <t>Demontáž nájezdové lišty JKB-U levé</t>
  </si>
  <si>
    <t>-256388488</t>
  </si>
  <si>
    <t>82</t>
  </si>
  <si>
    <t>7591817370</t>
  </si>
  <si>
    <t>Demontáž střední lišty JKB-U</t>
  </si>
  <si>
    <t>1825009796</t>
  </si>
  <si>
    <t>83</t>
  </si>
  <si>
    <t>7591857125</t>
  </si>
  <si>
    <t>Demontáž pojistky šroubu TR68 HJKB</t>
  </si>
  <si>
    <t>368009088</t>
  </si>
  <si>
    <t>84</t>
  </si>
  <si>
    <t>7591857315</t>
  </si>
  <si>
    <t>Demontáž pouzdra drážkovaného HJKB-U</t>
  </si>
  <si>
    <t>1706409051</t>
  </si>
  <si>
    <t>85</t>
  </si>
  <si>
    <t>7591915115</t>
  </si>
  <si>
    <t>Montáž manometru - zahrnuje umístění a připojení k rozvodům tlakového vzduchu</t>
  </si>
  <si>
    <t>-460965013</t>
  </si>
  <si>
    <t>86</t>
  </si>
  <si>
    <t>7591915160</t>
  </si>
  <si>
    <t>Montáž ventilu pojišťovacího DN 15</t>
  </si>
  <si>
    <t>-303686420</t>
  </si>
  <si>
    <t>87</t>
  </si>
  <si>
    <t>7591915170</t>
  </si>
  <si>
    <t>Montáž ventilu redukčního</t>
  </si>
  <si>
    <t>645296007</t>
  </si>
  <si>
    <t>88</t>
  </si>
  <si>
    <t>7591917115</t>
  </si>
  <si>
    <t>Demontáž manometru - zahrnuje odpojení od rozvodů tlakového vzduchu</t>
  </si>
  <si>
    <t>-2042254029</t>
  </si>
  <si>
    <t>89</t>
  </si>
  <si>
    <t>7591917160</t>
  </si>
  <si>
    <t>Demontáž ventilu pojišťovacího DN 15</t>
  </si>
  <si>
    <t>-757540905</t>
  </si>
  <si>
    <t>90</t>
  </si>
  <si>
    <t>7591917170</t>
  </si>
  <si>
    <t>Demontáž ventilu redukčního</t>
  </si>
  <si>
    <t>-1864429310</t>
  </si>
  <si>
    <t>91</t>
  </si>
  <si>
    <t>7591705200</t>
  </si>
  <si>
    <t>Montáž součástí kolejových brzd OSJKB těsnění (DAKO- elektromagnetický ventil 6VZ)</t>
  </si>
  <si>
    <t>144242914</t>
  </si>
  <si>
    <t>92</t>
  </si>
  <si>
    <t>7591705202</t>
  </si>
  <si>
    <t>Montáž součástí kolejových brzd OSJKB topné desky 150 W</t>
  </si>
  <si>
    <t>1361047518</t>
  </si>
  <si>
    <t>93</t>
  </si>
  <si>
    <t>7591705204</t>
  </si>
  <si>
    <t>Montáž součástí kolejových brzd OSJKB elektromagnetického ventilu 6VZ</t>
  </si>
  <si>
    <t>-732263668</t>
  </si>
  <si>
    <t>94</t>
  </si>
  <si>
    <t>7591705206</t>
  </si>
  <si>
    <t>Montáž součástí kolejových brzd OSJKB těsnění tl. 5 mm (příruba-DAKO)</t>
  </si>
  <si>
    <t>-1334315906</t>
  </si>
  <si>
    <t>95</t>
  </si>
  <si>
    <t>7591705208</t>
  </si>
  <si>
    <t>Montáž součástí kolejových brzd OSJKB regulátoru teploty 0-40°C kontakty B</t>
  </si>
  <si>
    <t>-789901803</t>
  </si>
  <si>
    <t>96</t>
  </si>
  <si>
    <t>7591707200</t>
  </si>
  <si>
    <t>Demontáž součástí kolejových brzd OSJKB těsnění (DAKO - elektromagnetický ventil 6VZ)</t>
  </si>
  <si>
    <t>-141639901</t>
  </si>
  <si>
    <t>97</t>
  </si>
  <si>
    <t>7591707202</t>
  </si>
  <si>
    <t>Demontáž součástí kolejových brzd OSJKB topné desky 150 W</t>
  </si>
  <si>
    <t>-1379783281</t>
  </si>
  <si>
    <t>98</t>
  </si>
  <si>
    <t>7591707204</t>
  </si>
  <si>
    <t>Demontáž součástí kolejových brzd OSJKB elektromagnetického ventilu 6VZ</t>
  </si>
  <si>
    <t>1231226014</t>
  </si>
  <si>
    <t>99</t>
  </si>
  <si>
    <t>7591707206</t>
  </si>
  <si>
    <t>Demontáž součástí kolejových brzd OSJKB těsnění tl. 5 mm (příruba-DAKO)</t>
  </si>
  <si>
    <t>758281528</t>
  </si>
  <si>
    <t>7591707208</t>
  </si>
  <si>
    <t>Demontáž součástí kolejových brzd OSJKB regulátoru teploty 0-40°C kontakty B</t>
  </si>
  <si>
    <t>-192003885</t>
  </si>
  <si>
    <t>101</t>
  </si>
  <si>
    <t>M</t>
  </si>
  <si>
    <t>7591700110</t>
  </si>
  <si>
    <t>Spádoviště - ovládání OSJKB - elektromag.ventil 6VZ</t>
  </si>
  <si>
    <t>128</t>
  </si>
  <si>
    <t>-1868210503</t>
  </si>
  <si>
    <t>102</t>
  </si>
  <si>
    <t>7591810048</t>
  </si>
  <si>
    <t>Kolejové brzdy JKB válec JKB-GO,dvoukomorový pneumatický válec po GO</t>
  </si>
  <si>
    <t>1525231775</t>
  </si>
  <si>
    <t>103</t>
  </si>
  <si>
    <t>7591810050</t>
  </si>
  <si>
    <t>Kolejové brzdy JKB válec JKB,dvoukomorový pneumatický válec</t>
  </si>
  <si>
    <t>1079935315</t>
  </si>
  <si>
    <t>104</t>
  </si>
  <si>
    <t>7591700115</t>
  </si>
  <si>
    <t>Spádoviště - ovládání OSJKB - regulátor teploty 0-40°C kontakty B</t>
  </si>
  <si>
    <t>356559120</t>
  </si>
  <si>
    <t>105</t>
  </si>
  <si>
    <t>7591810064</t>
  </si>
  <si>
    <t>Kolejové brzdy JKB spodní pístnice JKB, ocelový píst s talířem a upevňovacím okem</t>
  </si>
  <si>
    <t>-1500207900</t>
  </si>
  <si>
    <t>106</t>
  </si>
  <si>
    <t>7591810086</t>
  </si>
  <si>
    <t>Kolejové brzdy JKB spojovací hadice JKB, vysokotlaká hadice s ocelovými koncovkami</t>
  </si>
  <si>
    <t>-1617312156</t>
  </si>
  <si>
    <t>107</t>
  </si>
  <si>
    <t>7591810088</t>
  </si>
  <si>
    <t>Kolejové brzdy JKB tendrová hadice JKB, vysokotlaká hadice s ocelovými koncovkami</t>
  </si>
  <si>
    <t>-340744926</t>
  </si>
  <si>
    <t>108</t>
  </si>
  <si>
    <t>7591810092</t>
  </si>
  <si>
    <t>Kolejové brzdy JKB tlumič dvouramenné páky komplet JKB, sestava pružinového tlumiče</t>
  </si>
  <si>
    <t>579314076</t>
  </si>
  <si>
    <t>109</t>
  </si>
  <si>
    <t>7591810094</t>
  </si>
  <si>
    <t>Kolejové brzdy JKB čep páky a pístu JKB, ocelový obrobek</t>
  </si>
  <si>
    <t>-164153515</t>
  </si>
  <si>
    <t>110</t>
  </si>
  <si>
    <t>7591810096</t>
  </si>
  <si>
    <t>Kolejové brzdy JKB seřizovací šroub TR70x10 JKB</t>
  </si>
  <si>
    <t>124079977</t>
  </si>
  <si>
    <t>111</t>
  </si>
  <si>
    <t>7591810098</t>
  </si>
  <si>
    <t>Kolejové brzdy JKB šroub k lištám M27x80 (8G)+matice a podložka JKB</t>
  </si>
  <si>
    <t>-977856130</t>
  </si>
  <si>
    <t>112</t>
  </si>
  <si>
    <t>7591810100</t>
  </si>
  <si>
    <t>Kolejové brzdy JKB šroub TR68 JKB, TR70x10</t>
  </si>
  <si>
    <t>394400231</t>
  </si>
  <si>
    <t>113</t>
  </si>
  <si>
    <t>7591810102</t>
  </si>
  <si>
    <t>Kolejové brzdy JKB kámen TR68 JKB, M27x80</t>
  </si>
  <si>
    <t>-1091021207</t>
  </si>
  <si>
    <t>114</t>
  </si>
  <si>
    <t>7591810104</t>
  </si>
  <si>
    <t>Kolejové brzdy JKB pojistka šroubu TR68 JKB</t>
  </si>
  <si>
    <t>-1383155890</t>
  </si>
  <si>
    <t>115</t>
  </si>
  <si>
    <t>7591810236</t>
  </si>
  <si>
    <t>Kolejové brzdy JKB-U svěrka JKB-U, ocelový odlitek</t>
  </si>
  <si>
    <t>1890478896</t>
  </si>
  <si>
    <t>116</t>
  </si>
  <si>
    <t>7591810238</t>
  </si>
  <si>
    <t>Kolejové brzdy JKB-U šroub svěrkový, pérovka, matka JKB-U, M24x75, T5</t>
  </si>
  <si>
    <t>1078680767</t>
  </si>
  <si>
    <t>117</t>
  </si>
  <si>
    <t>7591810218</t>
  </si>
  <si>
    <t>Kolejové brzdy JKB-U tlumič jednoramenné páky komplet JKB-U, sestava pružinového tlumiče</t>
  </si>
  <si>
    <t>-1477046382</t>
  </si>
  <si>
    <t>118</t>
  </si>
  <si>
    <t>7591810240</t>
  </si>
  <si>
    <t>Kolejové brzdy JKB-U svorník válce JKB-U, ocelový obrobek</t>
  </si>
  <si>
    <t>-2078207520</t>
  </si>
  <si>
    <t>119</t>
  </si>
  <si>
    <t>7591810242</t>
  </si>
  <si>
    <t>Kolejové brzdy JKB-U šroub nástavce JKB-U, ocelový obrobek</t>
  </si>
  <si>
    <t>1898966426</t>
  </si>
  <si>
    <t>120</t>
  </si>
  <si>
    <t>7591810244</t>
  </si>
  <si>
    <t>Kolejové brzdy JKB-U matice TR70X10 JKB-U</t>
  </si>
  <si>
    <t>1490364102</t>
  </si>
  <si>
    <t>121</t>
  </si>
  <si>
    <t>7591810246</t>
  </si>
  <si>
    <t>Kolejové brzdy JKB-U pružina ke sponě JKB-U, pružina 3x86</t>
  </si>
  <si>
    <t>205676742</t>
  </si>
  <si>
    <t>122</t>
  </si>
  <si>
    <t>7591810248</t>
  </si>
  <si>
    <t>Kolejové brzdy JKB-U mazání hlavního čepu JKB-U, ocelová trubka s maznicí a šroubením</t>
  </si>
  <si>
    <t>-858788843</t>
  </si>
  <si>
    <t>123</t>
  </si>
  <si>
    <t>7591810228</t>
  </si>
  <si>
    <t>Kolejové brzdy JKB-U pouzdro drážkované, ocelový obrobek</t>
  </si>
  <si>
    <t>1448814947</t>
  </si>
  <si>
    <t>124</t>
  </si>
  <si>
    <t>7591810250</t>
  </si>
  <si>
    <t>Kolejové brzdy JKB-U šroub přídržnice JKB-U, M24x75</t>
  </si>
  <si>
    <t>-1842908674</t>
  </si>
  <si>
    <t>125</t>
  </si>
  <si>
    <t>7591810252</t>
  </si>
  <si>
    <t>Kolejové brzdy JKB-U dvojitý pružný kroužek JKB-U, pérová podložka</t>
  </si>
  <si>
    <t>120373166</t>
  </si>
  <si>
    <t>126</t>
  </si>
  <si>
    <t>7591810254</t>
  </si>
  <si>
    <t>Kolejové brzdy JKB-U nájezdová lišta pravá JKB-U, ocelový odlitek 65x129x1684</t>
  </si>
  <si>
    <t>381293600</t>
  </si>
  <si>
    <t>127</t>
  </si>
  <si>
    <t>7591810256</t>
  </si>
  <si>
    <t>Kolejové brzdy JKB-U nájezdová lišta levá JKB-U, ocelový odlitek 65x129x1684</t>
  </si>
  <si>
    <t>-1196401025</t>
  </si>
  <si>
    <t>7591810258</t>
  </si>
  <si>
    <t>Kolejové brzdy JKB-U střední lišta JKB-U, ocelový odlitek 65x129x2274</t>
  </si>
  <si>
    <t>135968328</t>
  </si>
  <si>
    <t>129</t>
  </si>
  <si>
    <t>7591810184</t>
  </si>
  <si>
    <t>Kolejové brzdy JKB-U trámec střední JKB-U-GO, ocelový odlitek, střední nosník po GO</t>
  </si>
  <si>
    <t>636014579</t>
  </si>
  <si>
    <t>130</t>
  </si>
  <si>
    <t>7591810188</t>
  </si>
  <si>
    <t>Kolejové brzdy JKB-U trámec nájezdový L/P JKB-U-GO, ocelový odlitek, koncový nosník po GO</t>
  </si>
  <si>
    <t>1968954532</t>
  </si>
  <si>
    <t>131</t>
  </si>
  <si>
    <t>7591810182</t>
  </si>
  <si>
    <t>Kolejové brzdy JKB-U odfukovací hrdlo JKB-U, sestava tělesa šroubení a pístu</t>
  </si>
  <si>
    <t>955211610</t>
  </si>
  <si>
    <t>132</t>
  </si>
  <si>
    <t>7591810054</t>
  </si>
  <si>
    <t>Kolejové brzdy JKB odfukovací hrdlo JKB, sestava tělesa šroubení a pístu</t>
  </si>
  <si>
    <t>-160550104</t>
  </si>
  <si>
    <t>133</t>
  </si>
  <si>
    <t>7591810066</t>
  </si>
  <si>
    <t>Kolejové brzdy JKB jednoramenná páka JKB-GO, ocelový odlitek po GO</t>
  </si>
  <si>
    <t>458954534</t>
  </si>
  <si>
    <t>134</t>
  </si>
  <si>
    <t>7591815040</t>
  </si>
  <si>
    <t>Montáž páky JKB jednoramenné</t>
  </si>
  <si>
    <t>1818501948</t>
  </si>
  <si>
    <t>135</t>
  </si>
  <si>
    <t>7591817040</t>
  </si>
  <si>
    <t>Demontáž páky JKB jednoramenné</t>
  </si>
  <si>
    <t>-324897141</t>
  </si>
  <si>
    <t>136</t>
  </si>
  <si>
    <t>7591810070</t>
  </si>
  <si>
    <t>Kolejové brzdy JKB dvouramenná páka JKB-GO, ocelový odlitek po GO</t>
  </si>
  <si>
    <t>-2126701571</t>
  </si>
  <si>
    <t>137</t>
  </si>
  <si>
    <t>7591815042</t>
  </si>
  <si>
    <t>Montáž páky JKB dvouramenné</t>
  </si>
  <si>
    <t>801136990</t>
  </si>
  <si>
    <t>138</t>
  </si>
  <si>
    <t>7591817042</t>
  </si>
  <si>
    <t>Demontáž páky JKB dvouramenné</t>
  </si>
  <si>
    <t>521143120</t>
  </si>
  <si>
    <t>139</t>
  </si>
  <si>
    <t>7591817070</t>
  </si>
  <si>
    <t>Demontáž tlumiče komplet JKB jednoramenné páky</t>
  </si>
  <si>
    <t>-621809066</t>
  </si>
  <si>
    <t>140</t>
  </si>
  <si>
    <t>7591810074</t>
  </si>
  <si>
    <t>Kolejové brzdy JKB ložisko L/P JKB-GO, ocelový odlitek po GO</t>
  </si>
  <si>
    <t>19343518</t>
  </si>
  <si>
    <t>141</t>
  </si>
  <si>
    <t>7591815050</t>
  </si>
  <si>
    <t>Montáž ložiska L/P JKB</t>
  </si>
  <si>
    <t>-1057200041</t>
  </si>
  <si>
    <t>142</t>
  </si>
  <si>
    <t>7591817050</t>
  </si>
  <si>
    <t>Demontáž ložiska L/P JKB</t>
  </si>
  <si>
    <t>893572060</t>
  </si>
  <si>
    <t>143</t>
  </si>
  <si>
    <t>7591810082</t>
  </si>
  <si>
    <t>Kolejové brzdy JKB kozlík JKB-GO, ocelový odlitek po GO</t>
  </si>
  <si>
    <t>153378450</t>
  </si>
  <si>
    <t>144</t>
  </si>
  <si>
    <t>7591815054</t>
  </si>
  <si>
    <t>Montáž kozlíku JKB</t>
  </si>
  <si>
    <t>163818996</t>
  </si>
  <si>
    <t>145</t>
  </si>
  <si>
    <t>7591817054</t>
  </si>
  <si>
    <t>Demontáž kozlíku JKB</t>
  </si>
  <si>
    <t>485165897</t>
  </si>
  <si>
    <t>146</t>
  </si>
  <si>
    <t>7591810078</t>
  </si>
  <si>
    <t>Kolejové brzdy JKB kozlík přídržnice JKB-GO, ocelový odlitek po GO</t>
  </si>
  <si>
    <t>-1586924469</t>
  </si>
  <si>
    <t>147</t>
  </si>
  <si>
    <t>7591815052</t>
  </si>
  <si>
    <t>Montáž kozlíku přídržnice JKB</t>
  </si>
  <si>
    <t>415880978</t>
  </si>
  <si>
    <t>148</t>
  </si>
  <si>
    <t>7591817052</t>
  </si>
  <si>
    <t>Demontáž kozlíku přídržnice JKB</t>
  </si>
  <si>
    <t>-197483649</t>
  </si>
  <si>
    <t>149</t>
  </si>
  <si>
    <t>5956107010</t>
  </si>
  <si>
    <t>Mostnice dub 240x240, 220x220, 260x240</t>
  </si>
  <si>
    <t>m3</t>
  </si>
  <si>
    <t>-1926114527</t>
  </si>
  <si>
    <t>PS02-02 - ÚRS</t>
  </si>
  <si>
    <t>HZS - Hodinové zúčtovací sazby</t>
  </si>
  <si>
    <t>HZS</t>
  </si>
  <si>
    <t>Hodinové zúčtovací sazby</t>
  </si>
  <si>
    <t>HZS2131</t>
  </si>
  <si>
    <t>Hodinové zúčtovací sazby profesí PSV provádění stavebních konstrukcí zámečník</t>
  </si>
  <si>
    <t>hod</t>
  </si>
  <si>
    <t>CS ÚRS 2026 01</t>
  </si>
  <si>
    <t>512</t>
  </si>
  <si>
    <t>-1303339848</t>
  </si>
  <si>
    <t>Online PSC</t>
  </si>
  <si>
    <t>https://podminky.urs.cz/item/CS_URS_2026_01/HZS2131</t>
  </si>
  <si>
    <t>PS03 - Opravy kompresoroven</t>
  </si>
  <si>
    <t>PS03-01 - Sborník ÚOŽI</t>
  </si>
  <si>
    <t>7591915021</t>
  </si>
  <si>
    <t>Montáž šroubového bloku kompresoru</t>
  </si>
  <si>
    <t>432542620</t>
  </si>
  <si>
    <t>7591915022</t>
  </si>
  <si>
    <t>Montáž motoru kompresoru</t>
  </si>
  <si>
    <t>-1103950073</t>
  </si>
  <si>
    <t>7591915035</t>
  </si>
  <si>
    <t>Montáž předfiltru - zahrnuje umístění a připojení k rozvodům tlakového vzduchu</t>
  </si>
  <si>
    <t>-276183046</t>
  </si>
  <si>
    <t>7591915040</t>
  </si>
  <si>
    <t>Montáž separátoru oleje a vody - zahrnuje umístění a připojení k rozvodům tlakového vzduchu</t>
  </si>
  <si>
    <t>-1402062914</t>
  </si>
  <si>
    <t>7591915045</t>
  </si>
  <si>
    <t>Montáž automatického odváděče kondenzátu - zahrnuje umístění a připojení k rozvodům tlakového vzduchu</t>
  </si>
  <si>
    <t>-2048597666</t>
  </si>
  <si>
    <t>7591915050</t>
  </si>
  <si>
    <t>Montáž protideštové žaluzie</t>
  </si>
  <si>
    <t>992848595</t>
  </si>
  <si>
    <t>7591915055</t>
  </si>
  <si>
    <t>Montáž regulační klapky</t>
  </si>
  <si>
    <t>37951402</t>
  </si>
  <si>
    <t>7591915060</t>
  </si>
  <si>
    <t>Montáž servopohonu regulační klapky</t>
  </si>
  <si>
    <t>1838358377</t>
  </si>
  <si>
    <t>7591915065</t>
  </si>
  <si>
    <t>Montáž potrubí vzduchotechniky</t>
  </si>
  <si>
    <t>m</t>
  </si>
  <si>
    <t>491054793</t>
  </si>
  <si>
    <t>7591915070</t>
  </si>
  <si>
    <t>Montáž pružné vložky k potrubí VZT - zahrnuje umístění a připojení k rozvodům tlakového vzduchu</t>
  </si>
  <si>
    <t>2013491945</t>
  </si>
  <si>
    <t>7591915075</t>
  </si>
  <si>
    <t>Montáž střešního ventilátoru - zahrnuje umístění a připojení k rozvodům tlakového vzduchu, k NN</t>
  </si>
  <si>
    <t>1975871371</t>
  </si>
  <si>
    <t>7591915080</t>
  </si>
  <si>
    <t>Montáž samočinné žaluzie pro ventilátor - zahrnuje umístění a připojení k rozvodům tlakového vzduchu, k NN</t>
  </si>
  <si>
    <t>1771233947</t>
  </si>
  <si>
    <t>7591915085</t>
  </si>
  <si>
    <t>Montáž síta na výtlaku - zahrnuje umístění a připojení k rozvodům tlakového vzduchu</t>
  </si>
  <si>
    <t>-1316085491</t>
  </si>
  <si>
    <t>7591915090</t>
  </si>
  <si>
    <t>Montáž prostorového termostatu - zahrnuje umístění a připojení k rozvodům tlakového vzduchu, k NN</t>
  </si>
  <si>
    <t>-1857609363</t>
  </si>
  <si>
    <t>7591915095</t>
  </si>
  <si>
    <t>Montáž tlakového čidla - zahrnuje umístění a připojení k rozvodům tlakového vzduchu, k NN</t>
  </si>
  <si>
    <t>-208066062</t>
  </si>
  <si>
    <t>7591915100</t>
  </si>
  <si>
    <t>Montáž rozvodů stlačeného vzduchu plastových - zahrnuje umístění a připojení k rozvodům tlakového vzduchu</t>
  </si>
  <si>
    <t>-874936175</t>
  </si>
  <si>
    <t>7591915101</t>
  </si>
  <si>
    <t>Montáž rozvodů stlačeného vzduchu plastových vysokotlakých svařovaných/lepených za studena - zahrnuje umístění a připojení k rozvodům tlakového vzduchu, včetně osazení a připojení - svaření/slepení</t>
  </si>
  <si>
    <t>-691288515</t>
  </si>
  <si>
    <t>7591915105</t>
  </si>
  <si>
    <t>Montáž rozvodů stlačeného vzduchu ocelových - zahrnuje umístění a připojení k rozvodům tlakového vzduchu</t>
  </si>
  <si>
    <t>-331846174</t>
  </si>
  <si>
    <t>7591915110</t>
  </si>
  <si>
    <t>Montáž armatur - zahrnuje umístění a připojení k rozvodům tlakového vzduchu, k NN</t>
  </si>
  <si>
    <t>-1970337102</t>
  </si>
  <si>
    <t>1269241579</t>
  </si>
  <si>
    <t>7591915120</t>
  </si>
  <si>
    <t>Montáž řídící jednotky kompresorovny - zahrnuje nastavení a zprovozněnění</t>
  </si>
  <si>
    <t>-544544466</t>
  </si>
  <si>
    <t>7591915125</t>
  </si>
  <si>
    <t>Montáž rozvaděče</t>
  </si>
  <si>
    <t>503391515</t>
  </si>
  <si>
    <t>7591915145</t>
  </si>
  <si>
    <t>Montáž podzemního zásobníku vzduchu</t>
  </si>
  <si>
    <t>68624544</t>
  </si>
  <si>
    <t>7591915150</t>
  </si>
  <si>
    <t>Montáž šachty vzduchu</t>
  </si>
  <si>
    <t>-108677454</t>
  </si>
  <si>
    <t>7591915155</t>
  </si>
  <si>
    <t>Montáž ventilu kulového DN 65 přírubového</t>
  </si>
  <si>
    <t>1027038939</t>
  </si>
  <si>
    <t>188865740</t>
  </si>
  <si>
    <t>7591915165</t>
  </si>
  <si>
    <t>Montáž ventilu kulového 1/2"</t>
  </si>
  <si>
    <t>-1471302995</t>
  </si>
  <si>
    <t>-60115633</t>
  </si>
  <si>
    <t>7591917021</t>
  </si>
  <si>
    <t>Demontáž šroubového bloku kompresoru</t>
  </si>
  <si>
    <t>-473963816</t>
  </si>
  <si>
    <t>7591917022</t>
  </si>
  <si>
    <t>Demontáž motoru kompresoru</t>
  </si>
  <si>
    <t>-877645157</t>
  </si>
  <si>
    <t>7591917035</t>
  </si>
  <si>
    <t>Demontáž předfiltru - zahrnuje odpojení od rozvodu tlakového vzduchu</t>
  </si>
  <si>
    <t>-916825092</t>
  </si>
  <si>
    <t>7591917040</t>
  </si>
  <si>
    <t>Demontáž separátoru oleje a vody - zahrnuje odpojení od rozvodu tlakového vzduchu</t>
  </si>
  <si>
    <t>-1105707099</t>
  </si>
  <si>
    <t>7591917045</t>
  </si>
  <si>
    <t>Demontáž automatického odváděče kondenzátu - zahrnuje odpojení od rozvodu tlakového vzduchu</t>
  </si>
  <si>
    <t>294640388</t>
  </si>
  <si>
    <t>7591917050</t>
  </si>
  <si>
    <t>Demontáž protideštové žaluzie</t>
  </si>
  <si>
    <t>-1824227073</t>
  </si>
  <si>
    <t>7591917055</t>
  </si>
  <si>
    <t>Demontáž regulační klapky</t>
  </si>
  <si>
    <t>26240192</t>
  </si>
  <si>
    <t>7591917060</t>
  </si>
  <si>
    <t>Demontáž servopohonu regulační klapky</t>
  </si>
  <si>
    <t>331400535</t>
  </si>
  <si>
    <t>7591917065</t>
  </si>
  <si>
    <t>Demontáž potrubí vzduchotechniky</t>
  </si>
  <si>
    <t>1428653797</t>
  </si>
  <si>
    <t>7591917070</t>
  </si>
  <si>
    <t>Demontáž pružné vložky k potrubí VZT - zahrnuje odpojení od rozvodů tlakového vzduchu</t>
  </si>
  <si>
    <t>2102755883</t>
  </si>
  <si>
    <t>7591917075</t>
  </si>
  <si>
    <t>Demontáž střešního ventilátoru - zahrnuje odpojení od rozvodů tlakového vzduchu, k NN</t>
  </si>
  <si>
    <t>-879215689</t>
  </si>
  <si>
    <t>7591917080</t>
  </si>
  <si>
    <t>Demontáž samočinné žaluzie pro ventilátor - zahrnuje odpojení od rozvodů tlakového vzduchu, k NN</t>
  </si>
  <si>
    <t>1475948718</t>
  </si>
  <si>
    <t>7591917085</t>
  </si>
  <si>
    <t>Demontáž síta na výtlaku - zahrnuje odpojení od rozvodů tlakového vzduchu</t>
  </si>
  <si>
    <t>944285887</t>
  </si>
  <si>
    <t>7591917090</t>
  </si>
  <si>
    <t>Demontáž prostorového termostatu - zahrnuje odpojení od rozvodů tlakového vzduchu, k NN</t>
  </si>
  <si>
    <t>-511370571</t>
  </si>
  <si>
    <t>7591917095</t>
  </si>
  <si>
    <t>Demontáž tlakového čidla - zahrnuje odpojení od rozvodů tlakového vzduchu, k NN</t>
  </si>
  <si>
    <t>1920580617</t>
  </si>
  <si>
    <t>7591917100</t>
  </si>
  <si>
    <t>Demontáž rozvodů stlačeného vzduchu plastových - zahrnuje odpojení od rozvodů tlakového vzduchu</t>
  </si>
  <si>
    <t>1847040288</t>
  </si>
  <si>
    <t>7591917105</t>
  </si>
  <si>
    <t>Demontáž rozvodů stlačeného vzduchu ocelových - zahrnuje odpojení od rozvodů tlakového vzduchu</t>
  </si>
  <si>
    <t>-688580109</t>
  </si>
  <si>
    <t>7591917110</t>
  </si>
  <si>
    <t>Demontáž armatur - zahrnuje odpojení od rozvodů tlakového vzduchu, k NN</t>
  </si>
  <si>
    <t>1953383184</t>
  </si>
  <si>
    <t>2118037549</t>
  </si>
  <si>
    <t>7591917120</t>
  </si>
  <si>
    <t>Demontáž řídící jednotky kompresorovny</t>
  </si>
  <si>
    <t>1297204529</t>
  </si>
  <si>
    <t>7591917125</t>
  </si>
  <si>
    <t>Demontáž rozvaděče</t>
  </si>
  <si>
    <t>-1522749569</t>
  </si>
  <si>
    <t>7591917145</t>
  </si>
  <si>
    <t>Demontáž podzemního zásobníku vzduchu</t>
  </si>
  <si>
    <t>-466985811</t>
  </si>
  <si>
    <t>7591917150</t>
  </si>
  <si>
    <t>Demontáž šachty vzduchu</t>
  </si>
  <si>
    <t>-855749176</t>
  </si>
  <si>
    <t>7591917155</t>
  </si>
  <si>
    <t>Demontáž ventilu kulového DN 65 přírubového</t>
  </si>
  <si>
    <t>766151053</t>
  </si>
  <si>
    <t>968259291</t>
  </si>
  <si>
    <t>7591917165</t>
  </si>
  <si>
    <t>Demontáž ventilu kulového 1/2"</t>
  </si>
  <si>
    <t>-81244669</t>
  </si>
  <si>
    <t>1755901571</t>
  </si>
  <si>
    <t>7591910500</t>
  </si>
  <si>
    <t>Spádoviště - kompresorovny Pojišťovací ventil DN 15</t>
  </si>
  <si>
    <t>748145216</t>
  </si>
  <si>
    <t>7591910370</t>
  </si>
  <si>
    <t>Spádoviště - kompresorovny Manometr na výtlaku, 0-10bar, připojení 1/2"</t>
  </si>
  <si>
    <t>-1068246394</t>
  </si>
  <si>
    <t>7591910520</t>
  </si>
  <si>
    <t>Spádoviště - kompresorovny Redukční ventil DAKO</t>
  </si>
  <si>
    <t>1690650965</t>
  </si>
  <si>
    <t>7591910930</t>
  </si>
  <si>
    <t>Spádoviště - kompresorovny Těsnění vzduch. filtru</t>
  </si>
  <si>
    <t>1011988517</t>
  </si>
  <si>
    <t>7591910700</t>
  </si>
  <si>
    <t>Spádoviště - kompresorovny 15 litrů oleje SHC S2R</t>
  </si>
  <si>
    <t>balení</t>
  </si>
  <si>
    <t>1686624057</t>
  </si>
  <si>
    <t>7591910770</t>
  </si>
  <si>
    <t>Spádoviště - kompresorovny odlehčovací ventil univerzální</t>
  </si>
  <si>
    <t>1108994654</t>
  </si>
  <si>
    <t>7591910870</t>
  </si>
  <si>
    <t>Spádoviště - kompresorovny Teplotní čidlo</t>
  </si>
  <si>
    <t>1568183136</t>
  </si>
  <si>
    <t>7591910210</t>
  </si>
  <si>
    <t>Spádoviště - kompresorovny Tlakové čidlo</t>
  </si>
  <si>
    <t>-273229329</t>
  </si>
  <si>
    <t>7591910800</t>
  </si>
  <si>
    <t>Spádoviště - kompresorovny chladící kapalina sušičky</t>
  </si>
  <si>
    <t>kg</t>
  </si>
  <si>
    <t>256980605</t>
  </si>
  <si>
    <t>7591910990</t>
  </si>
  <si>
    <t>Spádoviště - kompresorovny Těsnění šroubového bloku pro Sullair</t>
  </si>
  <si>
    <t>-1438122318</t>
  </si>
  <si>
    <t>7591910650</t>
  </si>
  <si>
    <t>Spádoviště - kompresorovny Výměna gufera hřídele šroubovice</t>
  </si>
  <si>
    <t>512146303</t>
  </si>
  <si>
    <t>7591910660</t>
  </si>
  <si>
    <t>Spádoviště - kompresorovny Manometr na rozvodné kostce</t>
  </si>
  <si>
    <t>-1133897168</t>
  </si>
  <si>
    <t>7591911090</t>
  </si>
  <si>
    <t>Spádoviště - kompresorovny Filtr vzduchového potrubí - vložka</t>
  </si>
  <si>
    <t>1074576288</t>
  </si>
  <si>
    <t>7591911100</t>
  </si>
  <si>
    <t>Spádoviště - kompresorovny Filtr vzduchového potrubí - plovák</t>
  </si>
  <si>
    <t>1415495018</t>
  </si>
  <si>
    <t>7591911110</t>
  </si>
  <si>
    <t>Spádoviště - kompresorovny Vibrační diagnostika HSC18,5 nebo GA18+FF</t>
  </si>
  <si>
    <t>1132941998</t>
  </si>
  <si>
    <t>7591911210</t>
  </si>
  <si>
    <t>Spádoviště - kompresorovny HSC 18,5 servisní sada vstupního ventilu - sada těsnění, sada pružin</t>
  </si>
  <si>
    <t>39043200</t>
  </si>
  <si>
    <t>7591911220</t>
  </si>
  <si>
    <t>Spádoviště - kompresorovny HSC 18,5 servisní sada solenoidového ventilu - sada těsnění, sada pružin</t>
  </si>
  <si>
    <t>1730362536</t>
  </si>
  <si>
    <t>7591911230</t>
  </si>
  <si>
    <t>Spádoviště - kompresorovny HSC 18,5 servisní sada thermostatického ventilu - sada těsnění, sada pružin</t>
  </si>
  <si>
    <t>1398594624</t>
  </si>
  <si>
    <t>7591911240</t>
  </si>
  <si>
    <t>Spádoviště - kompresorovny HSC 18,5 separátor kit - vložka filtru separátoru, filtr</t>
  </si>
  <si>
    <t>1018578749</t>
  </si>
  <si>
    <t>7591911250</t>
  </si>
  <si>
    <t>Spádoviště - kompresorovny HSC 18,5 air/oil filter sada - vzduchový, olejový filtr, panelový vzduchový filtr</t>
  </si>
  <si>
    <t>-1381107318</t>
  </si>
  <si>
    <t>7591911260</t>
  </si>
  <si>
    <t>Spádoviště - kompresorovny HSC 18,5 sada pneuumatických hadic - hadice pr.6mm - 3ks, pr.10mm-2ks</t>
  </si>
  <si>
    <t>-1652335697</t>
  </si>
  <si>
    <t>7591911270</t>
  </si>
  <si>
    <t>Spádoviště - kompresorovny HSC 18,5 řemeny - 3ks 7bar</t>
  </si>
  <si>
    <t>sada</t>
  </si>
  <si>
    <t>225944356</t>
  </si>
  <si>
    <t>7591911280</t>
  </si>
  <si>
    <t>Spádoviště - kompresorovny HSC 18,5 ventil odvodnění</t>
  </si>
  <si>
    <t>1334484900</t>
  </si>
  <si>
    <t>7591911290</t>
  </si>
  <si>
    <t>Spádoviště - kompresorovny HSC 18,5 servisní kit pro filtr HFN 045Q - filtrační vložka,odvaděč kondenzátu</t>
  </si>
  <si>
    <t>1241380071</t>
  </si>
  <si>
    <t>7591911300</t>
  </si>
  <si>
    <t>Spádoviště - kompresorovny HSC 18,5 odváděč kondenzátu STH 006</t>
  </si>
  <si>
    <t>-1011461713</t>
  </si>
  <si>
    <t>7591911310</t>
  </si>
  <si>
    <t>Spádoviště - kompresorovny HSC 18,5 servisní kit pro sušičku vzduchu SPE 040 - sada těsnění</t>
  </si>
  <si>
    <t>1153203772</t>
  </si>
  <si>
    <t>7591911320</t>
  </si>
  <si>
    <t>Spádoviště - kompresorovny HSC 18,5 servisní sada pro šroubový blok - sada ložisek, sada těsnění</t>
  </si>
  <si>
    <t>1602161937</t>
  </si>
  <si>
    <t>7591911330</t>
  </si>
  <si>
    <t>Spádoviště - kompresorovny HSC 18,5 olej Smartoil 5L</t>
  </si>
  <si>
    <t>-233532120</t>
  </si>
  <si>
    <t>7591911410</t>
  </si>
  <si>
    <t>Spádoviště - kompresorovny GA18+FF air/oil filter sada - olejový filtr, vzduchový filtr, sada těsnění, těsnění napouštěcího a vypouštěcího ventilu</t>
  </si>
  <si>
    <t>-659554485</t>
  </si>
  <si>
    <t>7591911420</t>
  </si>
  <si>
    <t>Spádoviště - kompresorovny GA18+FF air/oil separator kit - olejový, vzduchový filtr separátoru, sada těsnění</t>
  </si>
  <si>
    <t>-1370868342</t>
  </si>
  <si>
    <t>7591911430</t>
  </si>
  <si>
    <t>Spádoviště - kompresorovny GA18+FF servisní sada zpětného ventilu - sada těsnění</t>
  </si>
  <si>
    <t>-1505588009</t>
  </si>
  <si>
    <t>7591911440</t>
  </si>
  <si>
    <t>Spádoviště - kompresorovny GA18+FF servisní sada termostatického ventilu - termostatický ventil, sada těsnění</t>
  </si>
  <si>
    <t>588055158</t>
  </si>
  <si>
    <t>7591911450</t>
  </si>
  <si>
    <t>Spádoviště - kompresorovny GA18+FF servisní sada repase separátoru, sacího a zpětného ventilu</t>
  </si>
  <si>
    <t>-937229280</t>
  </si>
  <si>
    <t>7591911460</t>
  </si>
  <si>
    <t>Spádoviště - kompresorovny GA18+FF plnící sada odkalovače - membrána, sada těsnění, sada pružin</t>
  </si>
  <si>
    <t>55201249</t>
  </si>
  <si>
    <t>7591911470</t>
  </si>
  <si>
    <t>Spádoviště - kompresorovny GA18+FF kit repase sušičky - odkalovací ventil před sušičkou, sada těsnění</t>
  </si>
  <si>
    <t>-1807191823</t>
  </si>
  <si>
    <t>7591911480</t>
  </si>
  <si>
    <t>Spádoviště - kompresorovny GA18+FF kit repase odkalovače - odkalovací ventil za sušičkou, sada těsnění</t>
  </si>
  <si>
    <t>-1173572546</t>
  </si>
  <si>
    <t>7591911490</t>
  </si>
  <si>
    <t>Spádoviště - kompresorovny GA18+FF odlehčovací ventil</t>
  </si>
  <si>
    <t>422167425</t>
  </si>
  <si>
    <t>7591911500</t>
  </si>
  <si>
    <t>Spádoviště - kompresorovny GA18+FF filtr kit DD70+</t>
  </si>
  <si>
    <t>674312939</t>
  </si>
  <si>
    <t>7591911510</t>
  </si>
  <si>
    <t>Spádoviště - kompresorovny GA18+FF olej Rif Ndurance 5L</t>
  </si>
  <si>
    <t>-2058585319</t>
  </si>
  <si>
    <t>PS03-02 - ÚRS</t>
  </si>
  <si>
    <t>HZS4232</t>
  </si>
  <si>
    <t>Hodinové zúčtovací sazby ostatních profesí revizní a kontrolní činnost technik odborný</t>
  </si>
  <si>
    <t>-2011423697</t>
  </si>
  <si>
    <t>https://podminky.urs.cz/item/CS_URS_2026_01/HZS4232</t>
  </si>
  <si>
    <t>VON - -</t>
  </si>
  <si>
    <t>VRN - Vedlejší rozpočtové náklady</t>
  </si>
  <si>
    <t xml:space="preserve">    VRN6 - Územní vlivy</t>
  </si>
  <si>
    <t>VRN</t>
  </si>
  <si>
    <t>Vedlejší rozpočtové náklady</t>
  </si>
  <si>
    <t>VRN6</t>
  </si>
  <si>
    <t>Územní vlivy</t>
  </si>
  <si>
    <t>032105001</t>
  </si>
  <si>
    <t>Územní vlivy mimostaveništní doprava</t>
  </si>
  <si>
    <t>Kč/km</t>
  </si>
  <si>
    <t>1024</t>
  </si>
  <si>
    <t>1705894991</t>
  </si>
  <si>
    <t>P</t>
  </si>
  <si>
    <t>Poznámka k položce:_x000d_
V kolonce "Množství" je uvedeno předpokládané množství km, do kolonky "J. cena (CZK)" doplnit cenu Kč za 1 km.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</si>
  <si>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</si>
  <si>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</si>
  <si>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</si>
  <si>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</si>
  <si>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</si>
  <si>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</si>
  <si>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</si>
  <si>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</si>
  <si>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</si>
  <si>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</si>
  <si>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</si>
  <si>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</si>
  <si>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</si>
  <si>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</si>
  <si>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</si>
  <si>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Vedlejší a ostatní náklady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</si>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</sst>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166" fontId="20" fillId="0" borderId="22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32" fillId="0" borderId="23" xfId="0" applyFont="1" applyBorder="1" applyAlignment="1" applyProtection="1">
      <alignment horizontal="center" vertical="center"/>
    </xf>
    <xf numFmtId="49" fontId="32" fillId="0" borderId="23" xfId="0" applyNumberFormat="1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center" vertical="center" wrapText="1"/>
    </xf>
    <xf numFmtId="167" fontId="32" fillId="0" borderId="23" xfId="0" applyNumberFormat="1" applyFont="1" applyBorder="1" applyAlignment="1" applyProtection="1">
      <alignment vertical="center"/>
    </xf>
    <xf numFmtId="4" fontId="32" fillId="2" borderId="23" xfId="0" applyNumberFormat="1" applyFont="1" applyFill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</xf>
    <xf numFmtId="0" fontId="33" fillId="0" borderId="4" xfId="0" applyFont="1" applyBorder="1" applyAlignment="1">
      <alignment vertical="center"/>
    </xf>
    <xf numFmtId="0" fontId="32" fillId="2" borderId="15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32" fillId="2" borderId="20" xfId="0" applyFont="1" applyFill="1" applyBorder="1" applyAlignment="1" applyProtection="1">
      <alignment horizontal="left" vertical="center"/>
      <protection locked="0"/>
    </xf>
    <xf numFmtId="0" fontId="32" fillId="0" borderId="21" xfId="0" applyFont="1" applyBorder="1" applyAlignment="1" applyProtection="1">
      <alignment horizontal="center"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png" /><Relationship Id="rId2" Type="http://schemas.openxmlformats.org/officeDocument/2006/relationships/image" Target="../media/image5.png" /><Relationship Id="rId3" Type="http://schemas.openxmlformats.org/officeDocument/2006/relationships/image" Target="../media/image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png" /><Relationship Id="rId2" Type="http://schemas.openxmlformats.org/officeDocument/2006/relationships/image" Target="../media/image9.png" /><Relationship Id="rId3" Type="http://schemas.openxmlformats.org/officeDocument/2006/relationships/image" Target="../media/image10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png" /><Relationship Id="rId2" Type="http://schemas.openxmlformats.org/officeDocument/2006/relationships/image" Target="../media/image13.png" /><Relationship Id="rId3" Type="http://schemas.openxmlformats.org/officeDocument/2006/relationships/image" Target="../media/image14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png" /><Relationship Id="rId2" Type="http://schemas.openxmlformats.org/officeDocument/2006/relationships/image" Target="../media/image17.png" /><Relationship Id="rId3" Type="http://schemas.openxmlformats.org/officeDocument/2006/relationships/image" Target="../media/image18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png" /><Relationship Id="rId2" Type="http://schemas.openxmlformats.org/officeDocument/2006/relationships/image" Target="../media/image21.png" /><Relationship Id="rId3" Type="http://schemas.openxmlformats.org/officeDocument/2006/relationships/image" Target="../media/image22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png" /><Relationship Id="rId2" Type="http://schemas.openxmlformats.org/officeDocument/2006/relationships/image" Target="../media/image25.png" /><Relationship Id="rId3" Type="http://schemas.openxmlformats.org/officeDocument/2006/relationships/image" Target="../media/image2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43180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43</xdr:row>
      <xdr:rowOff>125095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66</xdr:row>
      <xdr:rowOff>0</xdr:rowOff>
    </xdr:from>
    <xdr:to>
      <xdr:col>9</xdr:col>
      <xdr:colOff>1215390</xdr:colOff>
      <xdr:row>68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72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72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72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48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72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5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46</xdr:row>
      <xdr:rowOff>68580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67</xdr:row>
      <xdr:rowOff>0</xdr:rowOff>
    </xdr:from>
    <xdr:to>
      <xdr:col>9</xdr:col>
      <xdr:colOff>1215390</xdr:colOff>
      <xdr:row>69</xdr:row>
      <xdr:rowOff>68580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HZS2131" TargetMode="External" /><Relationship Id="rId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HZS4232" TargetMode="External" /><Relationship Id="rId2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18</v>
      </c>
    </row>
    <row r="7" s="1" customFormat="1" ht="12" customHeight="1">
      <c r="B7" s="20"/>
      <c r="C7" s="21"/>
      <c r="D7" s="31" t="s">
        <v>19</v>
      </c>
      <c r="E7" s="21"/>
      <c r="F7" s="21"/>
      <c r="G7" s="21"/>
      <c r="H7" s="21"/>
      <c r="I7" s="21"/>
      <c r="J7" s="21"/>
      <c r="K7" s="26" t="s">
        <v>20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21</v>
      </c>
      <c r="AL7" s="21"/>
      <c r="AM7" s="21"/>
      <c r="AN7" s="26" t="s">
        <v>22</v>
      </c>
      <c r="AO7" s="21"/>
      <c r="AP7" s="21"/>
      <c r="AQ7" s="21"/>
      <c r="AR7" s="19"/>
      <c r="BE7" s="30"/>
      <c r="BS7" s="16" t="s">
        <v>23</v>
      </c>
    </row>
    <row r="8" s="1" customFormat="1" ht="12" customHeight="1">
      <c r="B8" s="20"/>
      <c r="C8" s="21"/>
      <c r="D8" s="31" t="s">
        <v>24</v>
      </c>
      <c r="E8" s="21"/>
      <c r="F8" s="21"/>
      <c r="G8" s="21"/>
      <c r="H8" s="21"/>
      <c r="I8" s="21"/>
      <c r="J8" s="21"/>
      <c r="K8" s="26" t="s">
        <v>25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26</v>
      </c>
      <c r="AL8" s="21"/>
      <c r="AM8" s="21"/>
      <c r="AN8" s="32" t="s">
        <v>27</v>
      </c>
      <c r="AO8" s="21"/>
      <c r="AP8" s="21"/>
      <c r="AQ8" s="21"/>
      <c r="AR8" s="19"/>
      <c r="BE8" s="30"/>
      <c r="BS8" s="16" t="s">
        <v>28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29</v>
      </c>
    </row>
    <row r="10" s="1" customFormat="1" ht="12" customHeight="1">
      <c r="B10" s="20"/>
      <c r="C10" s="21"/>
      <c r="D10" s="31" t="s">
        <v>30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31</v>
      </c>
      <c r="AL10" s="21"/>
      <c r="AM10" s="21"/>
      <c r="AN10" s="26" t="s">
        <v>22</v>
      </c>
      <c r="AO10" s="21"/>
      <c r="AP10" s="21"/>
      <c r="AQ10" s="21"/>
      <c r="AR10" s="19"/>
      <c r="BE10" s="30"/>
      <c r="BS10" s="16" t="s">
        <v>18</v>
      </c>
    </row>
    <row r="11" s="1" customFormat="1" ht="18.48" customHeight="1">
      <c r="B11" s="20"/>
      <c r="C11" s="21"/>
      <c r="D11" s="21"/>
      <c r="E11" s="26" t="s">
        <v>32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33</v>
      </c>
      <c r="AL11" s="21"/>
      <c r="AM11" s="21"/>
      <c r="AN11" s="26" t="s">
        <v>22</v>
      </c>
      <c r="AO11" s="21"/>
      <c r="AP11" s="21"/>
      <c r="AQ11" s="21"/>
      <c r="AR11" s="19"/>
      <c r="BE11" s="30"/>
      <c r="BS11" s="16" t="s">
        <v>18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18</v>
      </c>
    </row>
    <row r="13" s="1" customFormat="1" ht="12" customHeight="1">
      <c r="B13" s="20"/>
      <c r="C13" s="21"/>
      <c r="D13" s="31" t="s">
        <v>34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31</v>
      </c>
      <c r="AL13" s="21"/>
      <c r="AM13" s="21"/>
      <c r="AN13" s="33" t="s">
        <v>35</v>
      </c>
      <c r="AO13" s="21"/>
      <c r="AP13" s="21"/>
      <c r="AQ13" s="21"/>
      <c r="AR13" s="19"/>
      <c r="BE13" s="30"/>
      <c r="BS13" s="16" t="s">
        <v>18</v>
      </c>
    </row>
    <row r="14">
      <c r="B14" s="20"/>
      <c r="C14" s="21"/>
      <c r="D14" s="21"/>
      <c r="E14" s="33" t="s">
        <v>35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33</v>
      </c>
      <c r="AL14" s="21"/>
      <c r="AM14" s="21"/>
      <c r="AN14" s="33" t="s">
        <v>35</v>
      </c>
      <c r="AO14" s="21"/>
      <c r="AP14" s="21"/>
      <c r="AQ14" s="21"/>
      <c r="AR14" s="19"/>
      <c r="BE14" s="30"/>
      <c r="BS14" s="16" t="s">
        <v>18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36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31</v>
      </c>
      <c r="AL16" s="21"/>
      <c r="AM16" s="21"/>
      <c r="AN16" s="26" t="s">
        <v>22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33</v>
      </c>
      <c r="AL17" s="21"/>
      <c r="AM17" s="21"/>
      <c r="AN17" s="26" t="s">
        <v>22</v>
      </c>
      <c r="AO17" s="21"/>
      <c r="AP17" s="21"/>
      <c r="AQ17" s="21"/>
      <c r="AR17" s="19"/>
      <c r="BE17" s="30"/>
      <c r="BS17" s="16" t="s">
        <v>38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39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31</v>
      </c>
      <c r="AL19" s="21"/>
      <c r="AM19" s="21"/>
      <c r="AN19" s="26" t="s">
        <v>22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40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33</v>
      </c>
      <c r="AL20" s="21"/>
      <c r="AM20" s="21"/>
      <c r="AN20" s="26" t="s">
        <v>22</v>
      </c>
      <c r="AO20" s="21"/>
      <c r="AP20" s="21"/>
      <c r="AQ20" s="21"/>
      <c r="AR20" s="19"/>
      <c r="BE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41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42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43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47</v>
      </c>
      <c r="E29" s="46"/>
      <c r="F29" s="31" t="s">
        <v>48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50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51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52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53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54</v>
      </c>
      <c r="U35" s="53"/>
      <c r="V35" s="53"/>
      <c r="W35" s="53"/>
      <c r="X35" s="55" t="s">
        <v>55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56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F20260102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Údržba, opravy a odstraňování závad u SSZT OŘ OVA 2026 - KB a kompresoroven oblast SSZT Ostrava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24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Oblastní ředitelství Ostrava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26</v>
      </c>
      <c r="AJ47" s="39"/>
      <c r="AK47" s="39"/>
      <c r="AL47" s="39"/>
      <c r="AM47" s="71" t="str">
        <f>IF(AN8= "","",AN8)</f>
        <v>2. 1. 2026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30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>Správa železnic, státní organizace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36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57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34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39</v>
      </c>
      <c r="AJ50" s="39"/>
      <c r="AK50" s="39"/>
      <c r="AL50" s="39"/>
      <c r="AM50" s="72" t="str">
        <f>IF(E20="","",E20)</f>
        <v>Kotasková Jana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58</v>
      </c>
      <c r="D52" s="86"/>
      <c r="E52" s="86"/>
      <c r="F52" s="86"/>
      <c r="G52" s="86"/>
      <c r="H52" s="87"/>
      <c r="I52" s="88" t="s">
        <v>59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60</v>
      </c>
      <c r="AH52" s="86"/>
      <c r="AI52" s="86"/>
      <c r="AJ52" s="86"/>
      <c r="AK52" s="86"/>
      <c r="AL52" s="86"/>
      <c r="AM52" s="86"/>
      <c r="AN52" s="88" t="s">
        <v>61</v>
      </c>
      <c r="AO52" s="86"/>
      <c r="AP52" s="86"/>
      <c r="AQ52" s="90" t="s">
        <v>62</v>
      </c>
      <c r="AR52" s="43"/>
      <c r="AS52" s="91" t="s">
        <v>63</v>
      </c>
      <c r="AT52" s="92" t="s">
        <v>64</v>
      </c>
      <c r="AU52" s="92" t="s">
        <v>65</v>
      </c>
      <c r="AV52" s="92" t="s">
        <v>66</v>
      </c>
      <c r="AW52" s="92" t="s">
        <v>67</v>
      </c>
      <c r="AX52" s="92" t="s">
        <v>68</v>
      </c>
      <c r="AY52" s="92" t="s">
        <v>69</v>
      </c>
      <c r="AZ52" s="92" t="s">
        <v>70</v>
      </c>
      <c r="BA52" s="92" t="s">
        <v>71</v>
      </c>
      <c r="BB52" s="92" t="s">
        <v>72</v>
      </c>
      <c r="BC52" s="92" t="s">
        <v>73</v>
      </c>
      <c r="BD52" s="93" t="s">
        <v>74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75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ROUND(AG55+AG56+AG59+AG62,2)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22</v>
      </c>
      <c r="AR54" s="103"/>
      <c r="AS54" s="104">
        <f>ROUND(AS55+AS56+AS59+AS62,2)</f>
        <v>0</v>
      </c>
      <c r="AT54" s="105">
        <f>ROUND(SUM(AV54:AW54),2)</f>
        <v>0</v>
      </c>
      <c r="AU54" s="106">
        <f>ROUND(AU55+AU56+AU59+AU62,5)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ROUND(AZ55+AZ56+AZ59+AZ62,2)</f>
        <v>0</v>
      </c>
      <c r="BA54" s="105">
        <f>ROUND(BA55+BA56+BA59+BA62,2)</f>
        <v>0</v>
      </c>
      <c r="BB54" s="105">
        <f>ROUND(BB55+BB56+BB59+BB62,2)</f>
        <v>0</v>
      </c>
      <c r="BC54" s="105">
        <f>ROUND(BC55+BC56+BC59+BC62,2)</f>
        <v>0</v>
      </c>
      <c r="BD54" s="107">
        <f>ROUND(BD55+BD56+BD59+BD62,2)</f>
        <v>0</v>
      </c>
      <c r="BE54" s="6"/>
      <c r="BS54" s="108" t="s">
        <v>76</v>
      </c>
      <c r="BT54" s="108" t="s">
        <v>77</v>
      </c>
      <c r="BU54" s="109" t="s">
        <v>78</v>
      </c>
      <c r="BV54" s="108" t="s">
        <v>79</v>
      </c>
      <c r="BW54" s="108" t="s">
        <v>5</v>
      </c>
      <c r="BX54" s="108" t="s">
        <v>80</v>
      </c>
      <c r="CL54" s="108" t="s">
        <v>20</v>
      </c>
    </row>
    <row r="55" s="7" customFormat="1" ht="16.5" customHeight="1">
      <c r="A55" s="110" t="s">
        <v>81</v>
      </c>
      <c r="B55" s="111"/>
      <c r="C55" s="112"/>
      <c r="D55" s="113" t="s">
        <v>82</v>
      </c>
      <c r="E55" s="113"/>
      <c r="F55" s="113"/>
      <c r="G55" s="113"/>
      <c r="H55" s="113"/>
      <c r="I55" s="114"/>
      <c r="J55" s="113" t="s">
        <v>83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'PS01 - Údržba kolejových ...'!J30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84</v>
      </c>
      <c r="AR55" s="117"/>
      <c r="AS55" s="118">
        <v>0</v>
      </c>
      <c r="AT55" s="119">
        <f>ROUND(SUM(AV55:AW55),2)</f>
        <v>0</v>
      </c>
      <c r="AU55" s="120">
        <f>'PS01 - Údržba kolejových ...'!P80</f>
        <v>0</v>
      </c>
      <c r="AV55" s="119">
        <f>'PS01 - Údržba kolejových ...'!J33</f>
        <v>0</v>
      </c>
      <c r="AW55" s="119">
        <f>'PS01 - Údržba kolejových ...'!J34</f>
        <v>0</v>
      </c>
      <c r="AX55" s="119">
        <f>'PS01 - Údržba kolejových ...'!J35</f>
        <v>0</v>
      </c>
      <c r="AY55" s="119">
        <f>'PS01 - Údržba kolejových ...'!J36</f>
        <v>0</v>
      </c>
      <c r="AZ55" s="119">
        <f>'PS01 - Údržba kolejových ...'!F33</f>
        <v>0</v>
      </c>
      <c r="BA55" s="119">
        <f>'PS01 - Údržba kolejových ...'!F34</f>
        <v>0</v>
      </c>
      <c r="BB55" s="119">
        <f>'PS01 - Údržba kolejových ...'!F35</f>
        <v>0</v>
      </c>
      <c r="BC55" s="119">
        <f>'PS01 - Údržba kolejových ...'!F36</f>
        <v>0</v>
      </c>
      <c r="BD55" s="121">
        <f>'PS01 - Údržba kolejových ...'!F37</f>
        <v>0</v>
      </c>
      <c r="BE55" s="7"/>
      <c r="BT55" s="122" t="s">
        <v>23</v>
      </c>
      <c r="BV55" s="122" t="s">
        <v>79</v>
      </c>
      <c r="BW55" s="122" t="s">
        <v>85</v>
      </c>
      <c r="BX55" s="122" t="s">
        <v>5</v>
      </c>
      <c r="CL55" s="122" t="s">
        <v>20</v>
      </c>
      <c r="CM55" s="122" t="s">
        <v>86</v>
      </c>
    </row>
    <row r="56" s="7" customFormat="1" ht="16.5" customHeight="1">
      <c r="A56" s="7"/>
      <c r="B56" s="111"/>
      <c r="C56" s="112"/>
      <c r="D56" s="113" t="s">
        <v>87</v>
      </c>
      <c r="E56" s="113"/>
      <c r="F56" s="113"/>
      <c r="G56" s="113"/>
      <c r="H56" s="113"/>
      <c r="I56" s="114"/>
      <c r="J56" s="113" t="s">
        <v>88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23">
        <f>ROUND(SUM(AG57:AG58),2)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89</v>
      </c>
      <c r="AR56" s="117"/>
      <c r="AS56" s="118">
        <f>ROUND(SUM(AS57:AS58),2)</f>
        <v>0</v>
      </c>
      <c r="AT56" s="119">
        <f>ROUND(SUM(AV56:AW56),2)</f>
        <v>0</v>
      </c>
      <c r="AU56" s="120">
        <f>ROUND(SUM(AU57:AU58),5)</f>
        <v>0</v>
      </c>
      <c r="AV56" s="119">
        <f>ROUND(AZ56*L29,2)</f>
        <v>0</v>
      </c>
      <c r="AW56" s="119">
        <f>ROUND(BA56*L30,2)</f>
        <v>0</v>
      </c>
      <c r="AX56" s="119">
        <f>ROUND(BB56*L29,2)</f>
        <v>0</v>
      </c>
      <c r="AY56" s="119">
        <f>ROUND(BC56*L30,2)</f>
        <v>0</v>
      </c>
      <c r="AZ56" s="119">
        <f>ROUND(SUM(AZ57:AZ58),2)</f>
        <v>0</v>
      </c>
      <c r="BA56" s="119">
        <f>ROUND(SUM(BA57:BA58),2)</f>
        <v>0</v>
      </c>
      <c r="BB56" s="119">
        <f>ROUND(SUM(BB57:BB58),2)</f>
        <v>0</v>
      </c>
      <c r="BC56" s="119">
        <f>ROUND(SUM(BC57:BC58),2)</f>
        <v>0</v>
      </c>
      <c r="BD56" s="121">
        <f>ROUND(SUM(BD57:BD58),2)</f>
        <v>0</v>
      </c>
      <c r="BE56" s="7"/>
      <c r="BS56" s="122" t="s">
        <v>76</v>
      </c>
      <c r="BT56" s="122" t="s">
        <v>23</v>
      </c>
      <c r="BU56" s="122" t="s">
        <v>78</v>
      </c>
      <c r="BV56" s="122" t="s">
        <v>79</v>
      </c>
      <c r="BW56" s="122" t="s">
        <v>90</v>
      </c>
      <c r="BX56" s="122" t="s">
        <v>5</v>
      </c>
      <c r="CL56" s="122" t="s">
        <v>20</v>
      </c>
      <c r="CM56" s="122" t="s">
        <v>86</v>
      </c>
    </row>
    <row r="57" s="4" customFormat="1" ht="16.5" customHeight="1">
      <c r="A57" s="110" t="s">
        <v>81</v>
      </c>
      <c r="B57" s="62"/>
      <c r="C57" s="124"/>
      <c r="D57" s="124"/>
      <c r="E57" s="125" t="s">
        <v>91</v>
      </c>
      <c r="F57" s="125"/>
      <c r="G57" s="125"/>
      <c r="H57" s="125"/>
      <c r="I57" s="125"/>
      <c r="J57" s="124"/>
      <c r="K57" s="125" t="s">
        <v>92</v>
      </c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6">
        <f>'PS02-01 - Sborník ÚOŽI'!J32</f>
        <v>0</v>
      </c>
      <c r="AH57" s="124"/>
      <c r="AI57" s="124"/>
      <c r="AJ57" s="124"/>
      <c r="AK57" s="124"/>
      <c r="AL57" s="124"/>
      <c r="AM57" s="124"/>
      <c r="AN57" s="126">
        <f>SUM(AG57,AT57)</f>
        <v>0</v>
      </c>
      <c r="AO57" s="124"/>
      <c r="AP57" s="124"/>
      <c r="AQ57" s="127" t="s">
        <v>93</v>
      </c>
      <c r="AR57" s="64"/>
      <c r="AS57" s="128">
        <v>0</v>
      </c>
      <c r="AT57" s="129">
        <f>ROUND(SUM(AV57:AW57),2)</f>
        <v>0</v>
      </c>
      <c r="AU57" s="130">
        <f>'PS02-01 - Sborník ÚOŽI'!P86</f>
        <v>0</v>
      </c>
      <c r="AV57" s="129">
        <f>'PS02-01 - Sborník ÚOŽI'!J35</f>
        <v>0</v>
      </c>
      <c r="AW57" s="129">
        <f>'PS02-01 - Sborník ÚOŽI'!J36</f>
        <v>0</v>
      </c>
      <c r="AX57" s="129">
        <f>'PS02-01 - Sborník ÚOŽI'!J37</f>
        <v>0</v>
      </c>
      <c r="AY57" s="129">
        <f>'PS02-01 - Sborník ÚOŽI'!J38</f>
        <v>0</v>
      </c>
      <c r="AZ57" s="129">
        <f>'PS02-01 - Sborník ÚOŽI'!F35</f>
        <v>0</v>
      </c>
      <c r="BA57" s="129">
        <f>'PS02-01 - Sborník ÚOŽI'!F36</f>
        <v>0</v>
      </c>
      <c r="BB57" s="129">
        <f>'PS02-01 - Sborník ÚOŽI'!F37</f>
        <v>0</v>
      </c>
      <c r="BC57" s="129">
        <f>'PS02-01 - Sborník ÚOŽI'!F38</f>
        <v>0</v>
      </c>
      <c r="BD57" s="131">
        <f>'PS02-01 - Sborník ÚOŽI'!F39</f>
        <v>0</v>
      </c>
      <c r="BE57" s="4"/>
      <c r="BT57" s="132" t="s">
        <v>86</v>
      </c>
      <c r="BV57" s="132" t="s">
        <v>79</v>
      </c>
      <c r="BW57" s="132" t="s">
        <v>94</v>
      </c>
      <c r="BX57" s="132" t="s">
        <v>90</v>
      </c>
      <c r="CL57" s="132" t="s">
        <v>20</v>
      </c>
    </row>
    <row r="58" s="4" customFormat="1" ht="16.5" customHeight="1">
      <c r="A58" s="110" t="s">
        <v>81</v>
      </c>
      <c r="B58" s="62"/>
      <c r="C58" s="124"/>
      <c r="D58" s="124"/>
      <c r="E58" s="125" t="s">
        <v>95</v>
      </c>
      <c r="F58" s="125"/>
      <c r="G58" s="125"/>
      <c r="H58" s="125"/>
      <c r="I58" s="125"/>
      <c r="J58" s="124"/>
      <c r="K58" s="125" t="s">
        <v>96</v>
      </c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6">
        <f>'PS02-02 - ÚRS'!J32</f>
        <v>0</v>
      </c>
      <c r="AH58" s="124"/>
      <c r="AI58" s="124"/>
      <c r="AJ58" s="124"/>
      <c r="AK58" s="124"/>
      <c r="AL58" s="124"/>
      <c r="AM58" s="124"/>
      <c r="AN58" s="126">
        <f>SUM(AG58,AT58)</f>
        <v>0</v>
      </c>
      <c r="AO58" s="124"/>
      <c r="AP58" s="124"/>
      <c r="AQ58" s="127" t="s">
        <v>93</v>
      </c>
      <c r="AR58" s="64"/>
      <c r="AS58" s="128">
        <v>0</v>
      </c>
      <c r="AT58" s="129">
        <f>ROUND(SUM(AV58:AW58),2)</f>
        <v>0</v>
      </c>
      <c r="AU58" s="130">
        <f>'PS02-02 - ÚRS'!P86</f>
        <v>0</v>
      </c>
      <c r="AV58" s="129">
        <f>'PS02-02 - ÚRS'!J35</f>
        <v>0</v>
      </c>
      <c r="AW58" s="129">
        <f>'PS02-02 - ÚRS'!J36</f>
        <v>0</v>
      </c>
      <c r="AX58" s="129">
        <f>'PS02-02 - ÚRS'!J37</f>
        <v>0</v>
      </c>
      <c r="AY58" s="129">
        <f>'PS02-02 - ÚRS'!J38</f>
        <v>0</v>
      </c>
      <c r="AZ58" s="129">
        <f>'PS02-02 - ÚRS'!F35</f>
        <v>0</v>
      </c>
      <c r="BA58" s="129">
        <f>'PS02-02 - ÚRS'!F36</f>
        <v>0</v>
      </c>
      <c r="BB58" s="129">
        <f>'PS02-02 - ÚRS'!F37</f>
        <v>0</v>
      </c>
      <c r="BC58" s="129">
        <f>'PS02-02 - ÚRS'!F38</f>
        <v>0</v>
      </c>
      <c r="BD58" s="131">
        <f>'PS02-02 - ÚRS'!F39</f>
        <v>0</v>
      </c>
      <c r="BE58" s="4"/>
      <c r="BT58" s="132" t="s">
        <v>86</v>
      </c>
      <c r="BV58" s="132" t="s">
        <v>79</v>
      </c>
      <c r="BW58" s="132" t="s">
        <v>97</v>
      </c>
      <c r="BX58" s="132" t="s">
        <v>90</v>
      </c>
      <c r="CL58" s="132" t="s">
        <v>20</v>
      </c>
    </row>
    <row r="59" s="7" customFormat="1" ht="16.5" customHeight="1">
      <c r="A59" s="7"/>
      <c r="B59" s="111"/>
      <c r="C59" s="112"/>
      <c r="D59" s="113" t="s">
        <v>98</v>
      </c>
      <c r="E59" s="113"/>
      <c r="F59" s="113"/>
      <c r="G59" s="113"/>
      <c r="H59" s="113"/>
      <c r="I59" s="114"/>
      <c r="J59" s="113" t="s">
        <v>99</v>
      </c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23">
        <f>ROUND(SUM(AG60:AG61),2)</f>
        <v>0</v>
      </c>
      <c r="AH59" s="114"/>
      <c r="AI59" s="114"/>
      <c r="AJ59" s="114"/>
      <c r="AK59" s="114"/>
      <c r="AL59" s="114"/>
      <c r="AM59" s="114"/>
      <c r="AN59" s="115">
        <f>SUM(AG59,AT59)</f>
        <v>0</v>
      </c>
      <c r="AO59" s="114"/>
      <c r="AP59" s="114"/>
      <c r="AQ59" s="116" t="s">
        <v>89</v>
      </c>
      <c r="AR59" s="117"/>
      <c r="AS59" s="118">
        <f>ROUND(SUM(AS60:AS61),2)</f>
        <v>0</v>
      </c>
      <c r="AT59" s="119">
        <f>ROUND(SUM(AV59:AW59),2)</f>
        <v>0</v>
      </c>
      <c r="AU59" s="120">
        <f>ROUND(SUM(AU60:AU61),5)</f>
        <v>0</v>
      </c>
      <c r="AV59" s="119">
        <f>ROUND(AZ59*L29,2)</f>
        <v>0</v>
      </c>
      <c r="AW59" s="119">
        <f>ROUND(BA59*L30,2)</f>
        <v>0</v>
      </c>
      <c r="AX59" s="119">
        <f>ROUND(BB59*L29,2)</f>
        <v>0</v>
      </c>
      <c r="AY59" s="119">
        <f>ROUND(BC59*L30,2)</f>
        <v>0</v>
      </c>
      <c r="AZ59" s="119">
        <f>ROUND(SUM(AZ60:AZ61),2)</f>
        <v>0</v>
      </c>
      <c r="BA59" s="119">
        <f>ROUND(SUM(BA60:BA61),2)</f>
        <v>0</v>
      </c>
      <c r="BB59" s="119">
        <f>ROUND(SUM(BB60:BB61),2)</f>
        <v>0</v>
      </c>
      <c r="BC59" s="119">
        <f>ROUND(SUM(BC60:BC61),2)</f>
        <v>0</v>
      </c>
      <c r="BD59" s="121">
        <f>ROUND(SUM(BD60:BD61),2)</f>
        <v>0</v>
      </c>
      <c r="BE59" s="7"/>
      <c r="BS59" s="122" t="s">
        <v>76</v>
      </c>
      <c r="BT59" s="122" t="s">
        <v>23</v>
      </c>
      <c r="BU59" s="122" t="s">
        <v>78</v>
      </c>
      <c r="BV59" s="122" t="s">
        <v>79</v>
      </c>
      <c r="BW59" s="122" t="s">
        <v>100</v>
      </c>
      <c r="BX59" s="122" t="s">
        <v>5</v>
      </c>
      <c r="CL59" s="122" t="s">
        <v>20</v>
      </c>
      <c r="CM59" s="122" t="s">
        <v>86</v>
      </c>
    </row>
    <row r="60" s="4" customFormat="1" ht="16.5" customHeight="1">
      <c r="A60" s="110" t="s">
        <v>81</v>
      </c>
      <c r="B60" s="62"/>
      <c r="C60" s="124"/>
      <c r="D60" s="124"/>
      <c r="E60" s="125" t="s">
        <v>101</v>
      </c>
      <c r="F60" s="125"/>
      <c r="G60" s="125"/>
      <c r="H60" s="125"/>
      <c r="I60" s="125"/>
      <c r="J60" s="124"/>
      <c r="K60" s="125" t="s">
        <v>92</v>
      </c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6">
        <f>'PS03-01 - Sborník ÚOŽI'!J32</f>
        <v>0</v>
      </c>
      <c r="AH60" s="124"/>
      <c r="AI60" s="124"/>
      <c r="AJ60" s="124"/>
      <c r="AK60" s="124"/>
      <c r="AL60" s="124"/>
      <c r="AM60" s="124"/>
      <c r="AN60" s="126">
        <f>SUM(AG60,AT60)</f>
        <v>0</v>
      </c>
      <c r="AO60" s="124"/>
      <c r="AP60" s="124"/>
      <c r="AQ60" s="127" t="s">
        <v>93</v>
      </c>
      <c r="AR60" s="64"/>
      <c r="AS60" s="128">
        <v>0</v>
      </c>
      <c r="AT60" s="129">
        <f>ROUND(SUM(AV60:AW60),2)</f>
        <v>0</v>
      </c>
      <c r="AU60" s="130">
        <f>'PS03-01 - Sborník ÚOŽI'!P86</f>
        <v>0</v>
      </c>
      <c r="AV60" s="129">
        <f>'PS03-01 - Sborník ÚOŽI'!J35</f>
        <v>0</v>
      </c>
      <c r="AW60" s="129">
        <f>'PS03-01 - Sborník ÚOŽI'!J36</f>
        <v>0</v>
      </c>
      <c r="AX60" s="129">
        <f>'PS03-01 - Sborník ÚOŽI'!J37</f>
        <v>0</v>
      </c>
      <c r="AY60" s="129">
        <f>'PS03-01 - Sborník ÚOŽI'!J38</f>
        <v>0</v>
      </c>
      <c r="AZ60" s="129">
        <f>'PS03-01 - Sborník ÚOŽI'!F35</f>
        <v>0</v>
      </c>
      <c r="BA60" s="129">
        <f>'PS03-01 - Sborník ÚOŽI'!F36</f>
        <v>0</v>
      </c>
      <c r="BB60" s="129">
        <f>'PS03-01 - Sborník ÚOŽI'!F37</f>
        <v>0</v>
      </c>
      <c r="BC60" s="129">
        <f>'PS03-01 - Sborník ÚOŽI'!F38</f>
        <v>0</v>
      </c>
      <c r="BD60" s="131">
        <f>'PS03-01 - Sborník ÚOŽI'!F39</f>
        <v>0</v>
      </c>
      <c r="BE60" s="4"/>
      <c r="BT60" s="132" t="s">
        <v>86</v>
      </c>
      <c r="BV60" s="132" t="s">
        <v>79</v>
      </c>
      <c r="BW60" s="132" t="s">
        <v>102</v>
      </c>
      <c r="BX60" s="132" t="s">
        <v>100</v>
      </c>
      <c r="CL60" s="132" t="s">
        <v>20</v>
      </c>
    </row>
    <row r="61" s="4" customFormat="1" ht="16.5" customHeight="1">
      <c r="A61" s="110" t="s">
        <v>81</v>
      </c>
      <c r="B61" s="62"/>
      <c r="C61" s="124"/>
      <c r="D61" s="124"/>
      <c r="E61" s="125" t="s">
        <v>103</v>
      </c>
      <c r="F61" s="125"/>
      <c r="G61" s="125"/>
      <c r="H61" s="125"/>
      <c r="I61" s="125"/>
      <c r="J61" s="124"/>
      <c r="K61" s="125" t="s">
        <v>96</v>
      </c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6">
        <f>'PS03-02 - ÚRS'!J32</f>
        <v>0</v>
      </c>
      <c r="AH61" s="124"/>
      <c r="AI61" s="124"/>
      <c r="AJ61" s="124"/>
      <c r="AK61" s="124"/>
      <c r="AL61" s="124"/>
      <c r="AM61" s="124"/>
      <c r="AN61" s="126">
        <f>SUM(AG61,AT61)</f>
        <v>0</v>
      </c>
      <c r="AO61" s="124"/>
      <c r="AP61" s="124"/>
      <c r="AQ61" s="127" t="s">
        <v>93</v>
      </c>
      <c r="AR61" s="64"/>
      <c r="AS61" s="128">
        <v>0</v>
      </c>
      <c r="AT61" s="129">
        <f>ROUND(SUM(AV61:AW61),2)</f>
        <v>0</v>
      </c>
      <c r="AU61" s="130">
        <f>'PS03-02 - ÚRS'!P86</f>
        <v>0</v>
      </c>
      <c r="AV61" s="129">
        <f>'PS03-02 - ÚRS'!J35</f>
        <v>0</v>
      </c>
      <c r="AW61" s="129">
        <f>'PS03-02 - ÚRS'!J36</f>
        <v>0</v>
      </c>
      <c r="AX61" s="129">
        <f>'PS03-02 - ÚRS'!J37</f>
        <v>0</v>
      </c>
      <c r="AY61" s="129">
        <f>'PS03-02 - ÚRS'!J38</f>
        <v>0</v>
      </c>
      <c r="AZ61" s="129">
        <f>'PS03-02 - ÚRS'!F35</f>
        <v>0</v>
      </c>
      <c r="BA61" s="129">
        <f>'PS03-02 - ÚRS'!F36</f>
        <v>0</v>
      </c>
      <c r="BB61" s="129">
        <f>'PS03-02 - ÚRS'!F37</f>
        <v>0</v>
      </c>
      <c r="BC61" s="129">
        <f>'PS03-02 - ÚRS'!F38</f>
        <v>0</v>
      </c>
      <c r="BD61" s="131">
        <f>'PS03-02 - ÚRS'!F39</f>
        <v>0</v>
      </c>
      <c r="BE61" s="4"/>
      <c r="BT61" s="132" t="s">
        <v>86</v>
      </c>
      <c r="BV61" s="132" t="s">
        <v>79</v>
      </c>
      <c r="BW61" s="132" t="s">
        <v>104</v>
      </c>
      <c r="BX61" s="132" t="s">
        <v>100</v>
      </c>
      <c r="CL61" s="132" t="s">
        <v>20</v>
      </c>
    </row>
    <row r="62" s="7" customFormat="1" ht="16.5" customHeight="1">
      <c r="A62" s="110" t="s">
        <v>81</v>
      </c>
      <c r="B62" s="111"/>
      <c r="C62" s="112"/>
      <c r="D62" s="113" t="s">
        <v>105</v>
      </c>
      <c r="E62" s="113"/>
      <c r="F62" s="113"/>
      <c r="G62" s="113"/>
      <c r="H62" s="113"/>
      <c r="I62" s="114"/>
      <c r="J62" s="113" t="s">
        <v>106</v>
      </c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5">
        <f>'VON - -'!J30</f>
        <v>0</v>
      </c>
      <c r="AH62" s="114"/>
      <c r="AI62" s="114"/>
      <c r="AJ62" s="114"/>
      <c r="AK62" s="114"/>
      <c r="AL62" s="114"/>
      <c r="AM62" s="114"/>
      <c r="AN62" s="115">
        <f>SUM(AG62,AT62)</f>
        <v>0</v>
      </c>
      <c r="AO62" s="114"/>
      <c r="AP62" s="114"/>
      <c r="AQ62" s="116" t="s">
        <v>105</v>
      </c>
      <c r="AR62" s="117"/>
      <c r="AS62" s="133">
        <v>0</v>
      </c>
      <c r="AT62" s="134">
        <f>ROUND(SUM(AV62:AW62),2)</f>
        <v>0</v>
      </c>
      <c r="AU62" s="135">
        <f>'VON - -'!P81</f>
        <v>0</v>
      </c>
      <c r="AV62" s="134">
        <f>'VON - -'!J33</f>
        <v>0</v>
      </c>
      <c r="AW62" s="134">
        <f>'VON - -'!J34</f>
        <v>0</v>
      </c>
      <c r="AX62" s="134">
        <f>'VON - -'!J35</f>
        <v>0</v>
      </c>
      <c r="AY62" s="134">
        <f>'VON - -'!J36</f>
        <v>0</v>
      </c>
      <c r="AZ62" s="134">
        <f>'VON - -'!F33</f>
        <v>0</v>
      </c>
      <c r="BA62" s="134">
        <f>'VON - -'!F34</f>
        <v>0</v>
      </c>
      <c r="BB62" s="134">
        <f>'VON - -'!F35</f>
        <v>0</v>
      </c>
      <c r="BC62" s="134">
        <f>'VON - -'!F36</f>
        <v>0</v>
      </c>
      <c r="BD62" s="136">
        <f>'VON - -'!F37</f>
        <v>0</v>
      </c>
      <c r="BE62" s="7"/>
      <c r="BT62" s="122" t="s">
        <v>23</v>
      </c>
      <c r="BV62" s="122" t="s">
        <v>79</v>
      </c>
      <c r="BW62" s="122" t="s">
        <v>107</v>
      </c>
      <c r="BX62" s="122" t="s">
        <v>5</v>
      </c>
      <c r="CL62" s="122" t="s">
        <v>20</v>
      </c>
      <c r="CM62" s="122" t="s">
        <v>86</v>
      </c>
    </row>
    <row r="63" s="2" customFormat="1" ht="30" customHeight="1">
      <c r="A63" s="37"/>
      <c r="B63" s="38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43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</row>
    <row r="64" s="2" customFormat="1" ht="6.96" customHeight="1">
      <c r="A64" s="37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43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</row>
  </sheetData>
  <sheetProtection sheet="1" formatColumns="0" formatRows="0" objects="1" scenarios="1" spinCount="100000" saltValue="zKaOP0iJ8IrjghXkdcedozlBiWsga1Dye9rkYIzsCr3LYe43Eoc0xPwTMucRGJp/50g0suCA7ohFSRzp2IuBng==" hashValue="upzONY4AmGo9OvyYd/UQd6O6TMVYxLm1ZFkYKofMxY8R3/ejHZxPLqxhSOGsC6SK18rkJAAZiTZ+fZPY9jhf6w==" algorithmName="SHA-512" password="CC35"/>
  <mergeCells count="70">
    <mergeCell ref="L45:AJ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AN62:AP62"/>
    <mergeCell ref="AG62:AM62"/>
    <mergeCell ref="D62:H62"/>
    <mergeCell ref="J62:AF62"/>
    <mergeCell ref="AG54:AM54"/>
    <mergeCell ref="AN54:AP54"/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PS01 - Údržba kolejových ...'!C2" display="/"/>
    <hyperlink ref="A57" location="'PS02-01 - Sborník ÚOŽI'!C2" display="/"/>
    <hyperlink ref="A58" location="'PS02-02 - ÚRS'!C2" display="/"/>
    <hyperlink ref="A60" location="'PS03-01 - Sborník ÚOŽI'!C2" display="/"/>
    <hyperlink ref="A61" location="'PS03-02 - ÚRS'!C2" display="/"/>
    <hyperlink ref="A62" location="'VON - -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86</v>
      </c>
    </row>
    <row r="4" s="1" customFormat="1" ht="24.96" customHeight="1">
      <c r="B4" s="19"/>
      <c r="D4" s="139" t="s">
        <v>108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26.25" customHeight="1">
      <c r="B7" s="19"/>
      <c r="E7" s="142" t="str">
        <f>'Rekapitulace zakázky'!K6</f>
        <v>Údržba, opravy a odstraňování závad u SSZT OŘ OVA 2026 - KB a kompresoroven oblast SSZT Ostrava</v>
      </c>
      <c r="F7" s="141"/>
      <c r="G7" s="141"/>
      <c r="H7" s="141"/>
      <c r="L7" s="19"/>
    </row>
    <row r="8" s="2" customFormat="1" ht="12" customHeight="1">
      <c r="A8" s="37"/>
      <c r="B8" s="43"/>
      <c r="C8" s="37"/>
      <c r="D8" s="141" t="s">
        <v>109</v>
      </c>
      <c r="E8" s="37"/>
      <c r="F8" s="37"/>
      <c r="G8" s="37"/>
      <c r="H8" s="37"/>
      <c r="I8" s="37"/>
      <c r="J8" s="37"/>
      <c r="K8" s="37"/>
      <c r="L8" s="14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4" t="s">
        <v>110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1" t="s">
        <v>19</v>
      </c>
      <c r="E11" s="37"/>
      <c r="F11" s="132" t="s">
        <v>20</v>
      </c>
      <c r="G11" s="37"/>
      <c r="H11" s="37"/>
      <c r="I11" s="141" t="s">
        <v>21</v>
      </c>
      <c r="J11" s="132" t="s">
        <v>22</v>
      </c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1" t="s">
        <v>24</v>
      </c>
      <c r="E12" s="37"/>
      <c r="F12" s="132" t="s">
        <v>25</v>
      </c>
      <c r="G12" s="37"/>
      <c r="H12" s="37"/>
      <c r="I12" s="141" t="s">
        <v>26</v>
      </c>
      <c r="J12" s="145" t="str">
        <f>'Rekapitulace zakázky'!AN8</f>
        <v>2. 1. 2026</v>
      </c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30</v>
      </c>
      <c r="E14" s="37"/>
      <c r="F14" s="37"/>
      <c r="G14" s="37"/>
      <c r="H14" s="37"/>
      <c r="I14" s="141" t="s">
        <v>31</v>
      </c>
      <c r="J14" s="132" t="s">
        <v>22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2" t="s">
        <v>32</v>
      </c>
      <c r="F15" s="37"/>
      <c r="G15" s="37"/>
      <c r="H15" s="37"/>
      <c r="I15" s="141" t="s">
        <v>33</v>
      </c>
      <c r="J15" s="132" t="s">
        <v>22</v>
      </c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1" t="s">
        <v>34</v>
      </c>
      <c r="E17" s="37"/>
      <c r="F17" s="37"/>
      <c r="G17" s="37"/>
      <c r="H17" s="37"/>
      <c r="I17" s="141" t="s">
        <v>31</v>
      </c>
      <c r="J17" s="32" t="str">
        <f>'Rekapitulace zakázky'!AN13</f>
        <v>Vyplň údaj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zakázky'!E14</f>
        <v>Vyplň údaj</v>
      </c>
      <c r="F18" s="132"/>
      <c r="G18" s="132"/>
      <c r="H18" s="132"/>
      <c r="I18" s="141" t="s">
        <v>33</v>
      </c>
      <c r="J18" s="32" t="str">
        <f>'Rekapitulace zakázky'!AN14</f>
        <v>Vyplň údaj</v>
      </c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1" t="s">
        <v>36</v>
      </c>
      <c r="E20" s="37"/>
      <c r="F20" s="37"/>
      <c r="G20" s="37"/>
      <c r="H20" s="37"/>
      <c r="I20" s="141" t="s">
        <v>31</v>
      </c>
      <c r="J20" s="132" t="s">
        <v>22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2" t="s">
        <v>37</v>
      </c>
      <c r="F21" s="37"/>
      <c r="G21" s="37"/>
      <c r="H21" s="37"/>
      <c r="I21" s="141" t="s">
        <v>33</v>
      </c>
      <c r="J21" s="132" t="s">
        <v>22</v>
      </c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1" t="s">
        <v>39</v>
      </c>
      <c r="E23" s="37"/>
      <c r="F23" s="37"/>
      <c r="G23" s="37"/>
      <c r="H23" s="37"/>
      <c r="I23" s="141" t="s">
        <v>31</v>
      </c>
      <c r="J23" s="132" t="s">
        <v>22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2" t="s">
        <v>40</v>
      </c>
      <c r="F24" s="37"/>
      <c r="G24" s="37"/>
      <c r="H24" s="37"/>
      <c r="I24" s="141" t="s">
        <v>33</v>
      </c>
      <c r="J24" s="132" t="s">
        <v>22</v>
      </c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1" t="s">
        <v>41</v>
      </c>
      <c r="E26" s="37"/>
      <c r="F26" s="37"/>
      <c r="G26" s="37"/>
      <c r="H26" s="37"/>
      <c r="I26" s="37"/>
      <c r="J26" s="37"/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6"/>
      <c r="B27" s="147"/>
      <c r="C27" s="146"/>
      <c r="D27" s="146"/>
      <c r="E27" s="148" t="s">
        <v>22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14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43</v>
      </c>
      <c r="E30" s="37"/>
      <c r="F30" s="37"/>
      <c r="G30" s="37"/>
      <c r="H30" s="37"/>
      <c r="I30" s="37"/>
      <c r="J30" s="152">
        <f>ROUND(J80, 2)</f>
        <v>0</v>
      </c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45</v>
      </c>
      <c r="G32" s="37"/>
      <c r="H32" s="37"/>
      <c r="I32" s="153" t="s">
        <v>44</v>
      </c>
      <c r="J32" s="153" t="s">
        <v>46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47</v>
      </c>
      <c r="E33" s="141" t="s">
        <v>48</v>
      </c>
      <c r="F33" s="155">
        <f>ROUND((SUM(BE80:BE82)),  2)</f>
        <v>0</v>
      </c>
      <c r="G33" s="37"/>
      <c r="H33" s="37"/>
      <c r="I33" s="156">
        <v>0.20999999999999999</v>
      </c>
      <c r="J33" s="155">
        <f>ROUND(((SUM(BE80:BE82))*I33),  2)</f>
        <v>0</v>
      </c>
      <c r="K33" s="37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1" t="s">
        <v>49</v>
      </c>
      <c r="F34" s="155">
        <f>ROUND((SUM(BF80:BF82)),  2)</f>
        <v>0</v>
      </c>
      <c r="G34" s="37"/>
      <c r="H34" s="37"/>
      <c r="I34" s="156">
        <v>0.14999999999999999</v>
      </c>
      <c r="J34" s="155">
        <f>ROUND(((SUM(BF80:BF82))*I34),  2)</f>
        <v>0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1" t="s">
        <v>50</v>
      </c>
      <c r="F35" s="155">
        <f>ROUND((SUM(BG80:BG82)),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1" t="s">
        <v>51</v>
      </c>
      <c r="F36" s="155">
        <f>ROUND((SUM(BH80:BH82)),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52</v>
      </c>
      <c r="F37" s="155">
        <f>ROUND((SUM(BI80:BI82)),  2)</f>
        <v>0</v>
      </c>
      <c r="G37" s="37"/>
      <c r="H37" s="37"/>
      <c r="I37" s="156">
        <v>0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53</v>
      </c>
      <c r="E39" s="159"/>
      <c r="F39" s="159"/>
      <c r="G39" s="160" t="s">
        <v>54</v>
      </c>
      <c r="H39" s="161" t="s">
        <v>55</v>
      </c>
      <c r="I39" s="159"/>
      <c r="J39" s="162">
        <f>SUM(J30:J37)</f>
        <v>0</v>
      </c>
      <c r="K39" s="163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64"/>
      <c r="C40" s="165"/>
      <c r="D40" s="165"/>
      <c r="E40" s="165"/>
      <c r="F40" s="165"/>
      <c r="G40" s="165"/>
      <c r="H40" s="165"/>
      <c r="I40" s="165"/>
      <c r="J40" s="165"/>
      <c r="K40" s="165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4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111</v>
      </c>
      <c r="D45" s="39"/>
      <c r="E45" s="39"/>
      <c r="F45" s="39"/>
      <c r="G45" s="39"/>
      <c r="H45" s="39"/>
      <c r="I45" s="39"/>
      <c r="J45" s="39"/>
      <c r="K45" s="39"/>
      <c r="L45" s="14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26.25" customHeight="1">
      <c r="A48" s="37"/>
      <c r="B48" s="38"/>
      <c r="C48" s="39"/>
      <c r="D48" s="39"/>
      <c r="E48" s="168" t="str">
        <f>E7</f>
        <v>Údržba, opravy a odstraňování závad u SSZT OŘ OVA 2026 - KB a kompresoroven oblast SSZT Ostrava</v>
      </c>
      <c r="F48" s="31"/>
      <c r="G48" s="31"/>
      <c r="H48" s="31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109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PS01 - Údržba kolejových brzd</v>
      </c>
      <c r="F50" s="39"/>
      <c r="G50" s="39"/>
      <c r="H50" s="39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4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24</v>
      </c>
      <c r="D52" s="39"/>
      <c r="E52" s="39"/>
      <c r="F52" s="26" t="str">
        <f>F12</f>
        <v>Oblastní ředitelství Ostrava</v>
      </c>
      <c r="G52" s="39"/>
      <c r="H52" s="39"/>
      <c r="I52" s="31" t="s">
        <v>26</v>
      </c>
      <c r="J52" s="71" t="str">
        <f>IF(J12="","",J12)</f>
        <v>2. 1. 2026</v>
      </c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30</v>
      </c>
      <c r="D54" s="39"/>
      <c r="E54" s="39"/>
      <c r="F54" s="26" t="str">
        <f>E15</f>
        <v>Správa železnic, státní organizace</v>
      </c>
      <c r="G54" s="39"/>
      <c r="H54" s="39"/>
      <c r="I54" s="31" t="s">
        <v>36</v>
      </c>
      <c r="J54" s="35" t="str">
        <f>E21</f>
        <v xml:space="preserve"> </v>
      </c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34</v>
      </c>
      <c r="D55" s="39"/>
      <c r="E55" s="39"/>
      <c r="F55" s="26" t="str">
        <f>IF(E18="","",E18)</f>
        <v>Vyplň údaj</v>
      </c>
      <c r="G55" s="39"/>
      <c r="H55" s="39"/>
      <c r="I55" s="31" t="s">
        <v>39</v>
      </c>
      <c r="J55" s="35" t="str">
        <f>E24</f>
        <v>Kotasková Jana</v>
      </c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9" t="s">
        <v>112</v>
      </c>
      <c r="D57" s="170"/>
      <c r="E57" s="170"/>
      <c r="F57" s="170"/>
      <c r="G57" s="170"/>
      <c r="H57" s="170"/>
      <c r="I57" s="170"/>
      <c r="J57" s="171" t="s">
        <v>113</v>
      </c>
      <c r="K57" s="170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72" t="s">
        <v>75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114</v>
      </c>
    </row>
    <row r="60" s="9" customFormat="1" ht="24.96" customHeight="1">
      <c r="A60" s="9"/>
      <c r="B60" s="173"/>
      <c r="C60" s="174"/>
      <c r="D60" s="175" t="s">
        <v>115</v>
      </c>
      <c r="E60" s="176"/>
      <c r="F60" s="176"/>
      <c r="G60" s="176"/>
      <c r="H60" s="176"/>
      <c r="I60" s="176"/>
      <c r="J60" s="177">
        <f>J81</f>
        <v>0</v>
      </c>
      <c r="K60" s="174"/>
      <c r="L60" s="17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116</v>
      </c>
      <c r="D67" s="39"/>
      <c r="E67" s="39"/>
      <c r="F67" s="39"/>
      <c r="G67" s="39"/>
      <c r="H67" s="39"/>
      <c r="I67" s="39"/>
      <c r="J67" s="39"/>
      <c r="K67" s="39"/>
      <c r="L67" s="14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4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26.25" customHeight="1">
      <c r="A70" s="37"/>
      <c r="B70" s="38"/>
      <c r="C70" s="39"/>
      <c r="D70" s="39"/>
      <c r="E70" s="168" t="str">
        <f>E7</f>
        <v>Údržba, opravy a odstraňování závad u SSZT OŘ OVA 2026 - KB a kompresoroven oblast SSZT Ostrava</v>
      </c>
      <c r="F70" s="31"/>
      <c r="G70" s="31"/>
      <c r="H70" s="31"/>
      <c r="I70" s="39"/>
      <c r="J70" s="39"/>
      <c r="K70" s="3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109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PS01 - Údržba kolejových brzd</v>
      </c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24</v>
      </c>
      <c r="D74" s="39"/>
      <c r="E74" s="39"/>
      <c r="F74" s="26" t="str">
        <f>F12</f>
        <v>Oblastní ředitelství Ostrava</v>
      </c>
      <c r="G74" s="39"/>
      <c r="H74" s="39"/>
      <c r="I74" s="31" t="s">
        <v>26</v>
      </c>
      <c r="J74" s="71" t="str">
        <f>IF(J12="","",J12)</f>
        <v>2. 1. 2026</v>
      </c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30</v>
      </c>
      <c r="D76" s="39"/>
      <c r="E76" s="39"/>
      <c r="F76" s="26" t="str">
        <f>E15</f>
        <v>Správa železnic, státní organizace</v>
      </c>
      <c r="G76" s="39"/>
      <c r="H76" s="39"/>
      <c r="I76" s="31" t="s">
        <v>36</v>
      </c>
      <c r="J76" s="35" t="str">
        <f>E21</f>
        <v xml:space="preserve"> </v>
      </c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34</v>
      </c>
      <c r="D77" s="39"/>
      <c r="E77" s="39"/>
      <c r="F77" s="26" t="str">
        <f>IF(E18="","",E18)</f>
        <v>Vyplň údaj</v>
      </c>
      <c r="G77" s="39"/>
      <c r="H77" s="39"/>
      <c r="I77" s="31" t="s">
        <v>39</v>
      </c>
      <c r="J77" s="35" t="str">
        <f>E24</f>
        <v>Kotasková Jana</v>
      </c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0" customFormat="1" ht="29.28" customHeight="1">
      <c r="A79" s="179"/>
      <c r="B79" s="180"/>
      <c r="C79" s="181" t="s">
        <v>117</v>
      </c>
      <c r="D79" s="182" t="s">
        <v>62</v>
      </c>
      <c r="E79" s="182" t="s">
        <v>58</v>
      </c>
      <c r="F79" s="182" t="s">
        <v>59</v>
      </c>
      <c r="G79" s="182" t="s">
        <v>118</v>
      </c>
      <c r="H79" s="182" t="s">
        <v>119</v>
      </c>
      <c r="I79" s="182" t="s">
        <v>120</v>
      </c>
      <c r="J79" s="182" t="s">
        <v>113</v>
      </c>
      <c r="K79" s="183" t="s">
        <v>121</v>
      </c>
      <c r="L79" s="184"/>
      <c r="M79" s="91" t="s">
        <v>22</v>
      </c>
      <c r="N79" s="92" t="s">
        <v>47</v>
      </c>
      <c r="O79" s="92" t="s">
        <v>122</v>
      </c>
      <c r="P79" s="92" t="s">
        <v>123</v>
      </c>
      <c r="Q79" s="92" t="s">
        <v>124</v>
      </c>
      <c r="R79" s="92" t="s">
        <v>125</v>
      </c>
      <c r="S79" s="92" t="s">
        <v>126</v>
      </c>
      <c r="T79" s="93" t="s">
        <v>127</v>
      </c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</row>
    <row r="80" s="2" customFormat="1" ht="22.8" customHeight="1">
      <c r="A80" s="37"/>
      <c r="B80" s="38"/>
      <c r="C80" s="98" t="s">
        <v>128</v>
      </c>
      <c r="D80" s="39"/>
      <c r="E80" s="39"/>
      <c r="F80" s="39"/>
      <c r="G80" s="39"/>
      <c r="H80" s="39"/>
      <c r="I80" s="39"/>
      <c r="J80" s="185">
        <f>BK80</f>
        <v>0</v>
      </c>
      <c r="K80" s="39"/>
      <c r="L80" s="43"/>
      <c r="M80" s="94"/>
      <c r="N80" s="186"/>
      <c r="O80" s="95"/>
      <c r="P80" s="187">
        <f>P81</f>
        <v>0</v>
      </c>
      <c r="Q80" s="95"/>
      <c r="R80" s="187">
        <f>R81</f>
        <v>0</v>
      </c>
      <c r="S80" s="95"/>
      <c r="T80" s="188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76</v>
      </c>
      <c r="AU80" s="16" t="s">
        <v>114</v>
      </c>
      <c r="BK80" s="189">
        <f>BK81</f>
        <v>0</v>
      </c>
    </row>
    <row r="81" s="11" customFormat="1" ht="25.92" customHeight="1">
      <c r="A81" s="11"/>
      <c r="B81" s="190"/>
      <c r="C81" s="191"/>
      <c r="D81" s="192" t="s">
        <v>76</v>
      </c>
      <c r="E81" s="193" t="s">
        <v>129</v>
      </c>
      <c r="F81" s="193" t="s">
        <v>130</v>
      </c>
      <c r="G81" s="191"/>
      <c r="H81" s="191"/>
      <c r="I81" s="194"/>
      <c r="J81" s="195">
        <f>BK81</f>
        <v>0</v>
      </c>
      <c r="K81" s="191"/>
      <c r="L81" s="196"/>
      <c r="M81" s="197"/>
      <c r="N81" s="198"/>
      <c r="O81" s="198"/>
      <c r="P81" s="199">
        <f>P82</f>
        <v>0</v>
      </c>
      <c r="Q81" s="198"/>
      <c r="R81" s="199">
        <f>R82</f>
        <v>0</v>
      </c>
      <c r="S81" s="198"/>
      <c r="T81" s="200">
        <f>T82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201" t="s">
        <v>131</v>
      </c>
      <c r="AT81" s="202" t="s">
        <v>76</v>
      </c>
      <c r="AU81" s="202" t="s">
        <v>77</v>
      </c>
      <c r="AY81" s="201" t="s">
        <v>132</v>
      </c>
      <c r="BK81" s="203">
        <f>BK82</f>
        <v>0</v>
      </c>
    </row>
    <row r="82" s="2" customFormat="1" ht="21.75" customHeight="1">
      <c r="A82" s="37"/>
      <c r="B82" s="38"/>
      <c r="C82" s="204" t="s">
        <v>23</v>
      </c>
      <c r="D82" s="204" t="s">
        <v>133</v>
      </c>
      <c r="E82" s="205" t="s">
        <v>134</v>
      </c>
      <c r="F82" s="206" t="s">
        <v>135</v>
      </c>
      <c r="G82" s="207" t="s">
        <v>136</v>
      </c>
      <c r="H82" s="208">
        <v>2</v>
      </c>
      <c r="I82" s="209"/>
      <c r="J82" s="210">
        <f>ROUND(I82*H82,2)</f>
        <v>0</v>
      </c>
      <c r="K82" s="206" t="s">
        <v>22</v>
      </c>
      <c r="L82" s="43"/>
      <c r="M82" s="211" t="s">
        <v>22</v>
      </c>
      <c r="N82" s="212" t="s">
        <v>48</v>
      </c>
      <c r="O82" s="213"/>
      <c r="P82" s="214">
        <f>O82*H82</f>
        <v>0</v>
      </c>
      <c r="Q82" s="214">
        <v>0</v>
      </c>
      <c r="R82" s="214">
        <f>Q82*H82</f>
        <v>0</v>
      </c>
      <c r="S82" s="214">
        <v>0</v>
      </c>
      <c r="T82" s="215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216" t="s">
        <v>131</v>
      </c>
      <c r="AT82" s="216" t="s">
        <v>133</v>
      </c>
      <c r="AU82" s="216" t="s">
        <v>23</v>
      </c>
      <c r="AY82" s="16" t="s">
        <v>132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16" t="s">
        <v>23</v>
      </c>
      <c r="BK82" s="217">
        <f>ROUND(I82*H82,2)</f>
        <v>0</v>
      </c>
      <c r="BL82" s="16" t="s">
        <v>131</v>
      </c>
      <c r="BM82" s="216" t="s">
        <v>137</v>
      </c>
    </row>
    <row r="83" s="2" customFormat="1" ht="6.96" customHeight="1">
      <c r="A83" s="37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43"/>
      <c r="M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</sheetData>
  <sheetProtection sheet="1" autoFilter="0" formatColumns="0" formatRows="0" objects="1" scenarios="1" spinCount="100000" saltValue="m82cFxIcsCS+pJG+CtrxKgHsFRYQsdgO/x0XbOLl4ZVqJbY1NS6pTASJlJtXbhFO+trNrfCfgzu0mH8feVhrpg==" hashValue="qWZu9yyiLfh1bM+qtMYOgpIYR/eGqsXAvhLx5fYxT3LA8U9wDEQZ0q6Dsv7Cy/+f5kMLj5sjEUEvnvfTjpOKzA==" algorithmName="SHA-512" password="CC35"/>
  <autoFilter ref="C79:K82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86</v>
      </c>
    </row>
    <row r="4" s="1" customFormat="1" ht="24.96" customHeight="1">
      <c r="B4" s="19"/>
      <c r="D4" s="139" t="s">
        <v>108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26.25" customHeight="1">
      <c r="B7" s="19"/>
      <c r="E7" s="142" t="str">
        <f>'Rekapitulace zakázky'!K6</f>
        <v>Údržba, opravy a odstraňování závad u SSZT OŘ OVA 2026 - KB a kompresoroven oblast SSZT Ostrava</v>
      </c>
      <c r="F7" s="141"/>
      <c r="G7" s="141"/>
      <c r="H7" s="141"/>
      <c r="L7" s="19"/>
    </row>
    <row r="8" s="1" customFormat="1" ht="12" customHeight="1">
      <c r="B8" s="19"/>
      <c r="D8" s="141" t="s">
        <v>109</v>
      </c>
      <c r="L8" s="19"/>
    </row>
    <row r="9" s="2" customFormat="1" ht="16.5" customHeight="1">
      <c r="A9" s="37"/>
      <c r="B9" s="43"/>
      <c r="C9" s="37"/>
      <c r="D9" s="37"/>
      <c r="E9" s="142" t="s">
        <v>138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139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140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19</v>
      </c>
      <c r="E13" s="37"/>
      <c r="F13" s="132" t="s">
        <v>20</v>
      </c>
      <c r="G13" s="37"/>
      <c r="H13" s="37"/>
      <c r="I13" s="141" t="s">
        <v>21</v>
      </c>
      <c r="J13" s="132" t="s">
        <v>22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24</v>
      </c>
      <c r="E14" s="37"/>
      <c r="F14" s="132" t="s">
        <v>25</v>
      </c>
      <c r="G14" s="37"/>
      <c r="H14" s="37"/>
      <c r="I14" s="141" t="s">
        <v>26</v>
      </c>
      <c r="J14" s="145" t="str">
        <f>'Rekapitulace zakázky'!AN8</f>
        <v>2. 1. 2026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30</v>
      </c>
      <c r="E16" s="37"/>
      <c r="F16" s="37"/>
      <c r="G16" s="37"/>
      <c r="H16" s="37"/>
      <c r="I16" s="141" t="s">
        <v>31</v>
      </c>
      <c r="J16" s="132" t="s">
        <v>22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32</v>
      </c>
      <c r="F17" s="37"/>
      <c r="G17" s="37"/>
      <c r="H17" s="37"/>
      <c r="I17" s="141" t="s">
        <v>33</v>
      </c>
      <c r="J17" s="132" t="s">
        <v>22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34</v>
      </c>
      <c r="E19" s="37"/>
      <c r="F19" s="37"/>
      <c r="G19" s="37"/>
      <c r="H19" s="37"/>
      <c r="I19" s="141" t="s">
        <v>31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33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36</v>
      </c>
      <c r="E22" s="37"/>
      <c r="F22" s="37"/>
      <c r="G22" s="37"/>
      <c r="H22" s="37"/>
      <c r="I22" s="141" t="s">
        <v>31</v>
      </c>
      <c r="J22" s="132" t="s">
        <v>22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37</v>
      </c>
      <c r="F23" s="37"/>
      <c r="G23" s="37"/>
      <c r="H23" s="37"/>
      <c r="I23" s="141" t="s">
        <v>33</v>
      </c>
      <c r="J23" s="132" t="s">
        <v>22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39</v>
      </c>
      <c r="E25" s="37"/>
      <c r="F25" s="37"/>
      <c r="G25" s="37"/>
      <c r="H25" s="37"/>
      <c r="I25" s="141" t="s">
        <v>31</v>
      </c>
      <c r="J25" s="132" t="s">
        <v>22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40</v>
      </c>
      <c r="F26" s="37"/>
      <c r="G26" s="37"/>
      <c r="H26" s="37"/>
      <c r="I26" s="141" t="s">
        <v>33</v>
      </c>
      <c r="J26" s="132" t="s">
        <v>22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41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46"/>
      <c r="B29" s="147"/>
      <c r="C29" s="146"/>
      <c r="D29" s="146"/>
      <c r="E29" s="148" t="s">
        <v>22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43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45</v>
      </c>
      <c r="G34" s="37"/>
      <c r="H34" s="37"/>
      <c r="I34" s="153" t="s">
        <v>44</v>
      </c>
      <c r="J34" s="153" t="s">
        <v>46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47</v>
      </c>
      <c r="E35" s="141" t="s">
        <v>48</v>
      </c>
      <c r="F35" s="155">
        <f>ROUND((SUM(BE86:BE236)),  2)</f>
        <v>0</v>
      </c>
      <c r="G35" s="37"/>
      <c r="H35" s="37"/>
      <c r="I35" s="156">
        <v>0.20999999999999999</v>
      </c>
      <c r="J35" s="155">
        <f>ROUND(((SUM(BE86:BE236))*I35),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49</v>
      </c>
      <c r="F36" s="155">
        <f>ROUND((SUM(BF86:BF236)),  2)</f>
        <v>0</v>
      </c>
      <c r="G36" s="37"/>
      <c r="H36" s="37"/>
      <c r="I36" s="156">
        <v>0.14999999999999999</v>
      </c>
      <c r="J36" s="155">
        <f>ROUND(((SUM(BF86:BF236))*I36),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50</v>
      </c>
      <c r="F37" s="155">
        <f>ROUND((SUM(BG86:BG236)),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51</v>
      </c>
      <c r="F38" s="155">
        <f>ROUND((SUM(BH86:BH236)),  2)</f>
        <v>0</v>
      </c>
      <c r="G38" s="37"/>
      <c r="H38" s="37"/>
      <c r="I38" s="156">
        <v>0.14999999999999999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52</v>
      </c>
      <c r="F39" s="155">
        <f>ROUND((SUM(BI86:BI236)),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111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26.25" customHeight="1">
      <c r="A50" s="37"/>
      <c r="B50" s="38"/>
      <c r="C50" s="39"/>
      <c r="D50" s="39"/>
      <c r="E50" s="168" t="str">
        <f>E7</f>
        <v>Údržba, opravy a odstraňování závad u SSZT OŘ OVA 2026 - KB a kompresoroven oblast SSZT Ostrava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0"/>
      <c r="C51" s="31" t="s">
        <v>109</v>
      </c>
      <c r="D51" s="21"/>
      <c r="E51" s="21"/>
      <c r="F51" s="21"/>
      <c r="G51" s="21"/>
      <c r="H51" s="21"/>
      <c r="I51" s="21"/>
      <c r="J51" s="21"/>
      <c r="K51" s="21"/>
      <c r="L51" s="19"/>
    </row>
    <row r="52" s="2" customFormat="1" ht="16.5" customHeight="1">
      <c r="A52" s="37"/>
      <c r="B52" s="38"/>
      <c r="C52" s="39"/>
      <c r="D52" s="39"/>
      <c r="E52" s="168" t="s">
        <v>138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139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9"/>
      <c r="D54" s="39"/>
      <c r="E54" s="68" t="str">
        <f>E11</f>
        <v>PS02-01 - Sborník ÚOŽI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24</v>
      </c>
      <c r="D56" s="39"/>
      <c r="E56" s="39"/>
      <c r="F56" s="26" t="str">
        <f>F14</f>
        <v>Oblastní ředitelství Ostrava</v>
      </c>
      <c r="G56" s="39"/>
      <c r="H56" s="39"/>
      <c r="I56" s="31" t="s">
        <v>26</v>
      </c>
      <c r="J56" s="71" t="str">
        <f>IF(J14="","",J14)</f>
        <v>2. 1. 2026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30</v>
      </c>
      <c r="D58" s="39"/>
      <c r="E58" s="39"/>
      <c r="F58" s="26" t="str">
        <f>E17</f>
        <v>Správa železnic, státní organizace</v>
      </c>
      <c r="G58" s="39"/>
      <c r="H58" s="39"/>
      <c r="I58" s="31" t="s">
        <v>36</v>
      </c>
      <c r="J58" s="35" t="str">
        <f>E23</f>
        <v xml:space="preserve"> 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34</v>
      </c>
      <c r="D59" s="39"/>
      <c r="E59" s="39"/>
      <c r="F59" s="26" t="str">
        <f>IF(E20="","",E20)</f>
        <v>Vyplň údaj</v>
      </c>
      <c r="G59" s="39"/>
      <c r="H59" s="39"/>
      <c r="I59" s="31" t="s">
        <v>39</v>
      </c>
      <c r="J59" s="35" t="str">
        <f>E26</f>
        <v>Kotasková Jana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69" t="s">
        <v>112</v>
      </c>
      <c r="D61" s="170"/>
      <c r="E61" s="170"/>
      <c r="F61" s="170"/>
      <c r="G61" s="170"/>
      <c r="H61" s="170"/>
      <c r="I61" s="170"/>
      <c r="J61" s="171" t="s">
        <v>113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72" t="s">
        <v>75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114</v>
      </c>
    </row>
    <row r="64" s="9" customFormat="1" ht="24.96" customHeight="1">
      <c r="A64" s="9"/>
      <c r="B64" s="173"/>
      <c r="C64" s="174"/>
      <c r="D64" s="175" t="s">
        <v>141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116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6.25" customHeight="1">
      <c r="A74" s="37"/>
      <c r="B74" s="38"/>
      <c r="C74" s="39"/>
      <c r="D74" s="39"/>
      <c r="E74" s="168" t="str">
        <f>E7</f>
        <v>Údržba, opravy a odstraňování závad u SSZT OŘ OVA 2026 - KB a kompresoroven oblast SSZT Ostrava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109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138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139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>PS02-01 - Sborník ÚOŽI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24</v>
      </c>
      <c r="D80" s="39"/>
      <c r="E80" s="39"/>
      <c r="F80" s="26" t="str">
        <f>F14</f>
        <v>Oblastní ředitelství Ostrava</v>
      </c>
      <c r="G80" s="39"/>
      <c r="H80" s="39"/>
      <c r="I80" s="31" t="s">
        <v>26</v>
      </c>
      <c r="J80" s="71" t="str">
        <f>IF(J14="","",J14)</f>
        <v>2. 1. 2026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30</v>
      </c>
      <c r="D82" s="39"/>
      <c r="E82" s="39"/>
      <c r="F82" s="26" t="str">
        <f>E17</f>
        <v>Správa železnic, státní organizace</v>
      </c>
      <c r="G82" s="39"/>
      <c r="H82" s="39"/>
      <c r="I82" s="31" t="s">
        <v>36</v>
      </c>
      <c r="J82" s="35" t="str">
        <f>E23</f>
        <v xml:space="preserve"> 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34</v>
      </c>
      <c r="D83" s="39"/>
      <c r="E83" s="39"/>
      <c r="F83" s="26" t="str">
        <f>IF(E20="","",E20)</f>
        <v>Vyplň údaj</v>
      </c>
      <c r="G83" s="39"/>
      <c r="H83" s="39"/>
      <c r="I83" s="31" t="s">
        <v>39</v>
      </c>
      <c r="J83" s="35" t="str">
        <f>E26</f>
        <v>Kotasková Jana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117</v>
      </c>
      <c r="D85" s="182" t="s">
        <v>62</v>
      </c>
      <c r="E85" s="182" t="s">
        <v>58</v>
      </c>
      <c r="F85" s="182" t="s">
        <v>59</v>
      </c>
      <c r="G85" s="182" t="s">
        <v>118</v>
      </c>
      <c r="H85" s="182" t="s">
        <v>119</v>
      </c>
      <c r="I85" s="182" t="s">
        <v>120</v>
      </c>
      <c r="J85" s="182" t="s">
        <v>113</v>
      </c>
      <c r="K85" s="183" t="s">
        <v>121</v>
      </c>
      <c r="L85" s="184"/>
      <c r="M85" s="91" t="s">
        <v>22</v>
      </c>
      <c r="N85" s="92" t="s">
        <v>47</v>
      </c>
      <c r="O85" s="92" t="s">
        <v>122</v>
      </c>
      <c r="P85" s="92" t="s">
        <v>123</v>
      </c>
      <c r="Q85" s="92" t="s">
        <v>124</v>
      </c>
      <c r="R85" s="92" t="s">
        <v>125</v>
      </c>
      <c r="S85" s="92" t="s">
        <v>126</v>
      </c>
      <c r="T85" s="93" t="s">
        <v>127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128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0.90000000000000002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76</v>
      </c>
      <c r="AU86" s="16" t="s">
        <v>114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76</v>
      </c>
      <c r="E87" s="193" t="s">
        <v>142</v>
      </c>
      <c r="F87" s="193" t="s">
        <v>143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SUM(P88:P236)</f>
        <v>0</v>
      </c>
      <c r="Q87" s="198"/>
      <c r="R87" s="199">
        <f>SUM(R88:R236)</f>
        <v>0.90000000000000002</v>
      </c>
      <c r="S87" s="198"/>
      <c r="T87" s="200">
        <f>SUM(T88:T236)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23</v>
      </c>
      <c r="AT87" s="202" t="s">
        <v>76</v>
      </c>
      <c r="AU87" s="202" t="s">
        <v>77</v>
      </c>
      <c r="AY87" s="201" t="s">
        <v>132</v>
      </c>
      <c r="BK87" s="203">
        <f>SUM(BK88:BK236)</f>
        <v>0</v>
      </c>
    </row>
    <row r="88" s="2" customFormat="1" ht="16.5" customHeight="1">
      <c r="A88" s="37"/>
      <c r="B88" s="38"/>
      <c r="C88" s="204" t="s">
        <v>23</v>
      </c>
      <c r="D88" s="204" t="s">
        <v>133</v>
      </c>
      <c r="E88" s="205" t="s">
        <v>144</v>
      </c>
      <c r="F88" s="206" t="s">
        <v>145</v>
      </c>
      <c r="G88" s="207" t="s">
        <v>146</v>
      </c>
      <c r="H88" s="208">
        <v>2</v>
      </c>
      <c r="I88" s="209"/>
      <c r="J88" s="210">
        <f>ROUND(I88*H88,2)</f>
        <v>0</v>
      </c>
      <c r="K88" s="206" t="s">
        <v>147</v>
      </c>
      <c r="L88" s="43"/>
      <c r="M88" s="218" t="s">
        <v>22</v>
      </c>
      <c r="N88" s="219" t="s">
        <v>48</v>
      </c>
      <c r="O88" s="83"/>
      <c r="P88" s="220">
        <f>O88*H88</f>
        <v>0</v>
      </c>
      <c r="Q88" s="220">
        <v>0</v>
      </c>
      <c r="R88" s="220">
        <f>Q88*H88</f>
        <v>0</v>
      </c>
      <c r="S88" s="220">
        <v>0</v>
      </c>
      <c r="T88" s="221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131</v>
      </c>
      <c r="AT88" s="216" t="s">
        <v>133</v>
      </c>
      <c r="AU88" s="216" t="s">
        <v>23</v>
      </c>
      <c r="AY88" s="16" t="s">
        <v>132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23</v>
      </c>
      <c r="BK88" s="217">
        <f>ROUND(I88*H88,2)</f>
        <v>0</v>
      </c>
      <c r="BL88" s="16" t="s">
        <v>131</v>
      </c>
      <c r="BM88" s="216" t="s">
        <v>148</v>
      </c>
    </row>
    <row r="89" s="2" customFormat="1" ht="16.5" customHeight="1">
      <c r="A89" s="37"/>
      <c r="B89" s="38"/>
      <c r="C89" s="204" t="s">
        <v>86</v>
      </c>
      <c r="D89" s="204" t="s">
        <v>133</v>
      </c>
      <c r="E89" s="205" t="s">
        <v>149</v>
      </c>
      <c r="F89" s="206" t="s">
        <v>150</v>
      </c>
      <c r="G89" s="207" t="s">
        <v>146</v>
      </c>
      <c r="H89" s="208">
        <v>1</v>
      </c>
      <c r="I89" s="209"/>
      <c r="J89" s="210">
        <f>ROUND(I89*H89,2)</f>
        <v>0</v>
      </c>
      <c r="K89" s="206" t="s">
        <v>147</v>
      </c>
      <c r="L89" s="43"/>
      <c r="M89" s="218" t="s">
        <v>22</v>
      </c>
      <c r="N89" s="219" t="s">
        <v>48</v>
      </c>
      <c r="O89" s="83"/>
      <c r="P89" s="220">
        <f>O89*H89</f>
        <v>0</v>
      </c>
      <c r="Q89" s="220">
        <v>0</v>
      </c>
      <c r="R89" s="220">
        <f>Q89*H89</f>
        <v>0</v>
      </c>
      <c r="S89" s="220">
        <v>0</v>
      </c>
      <c r="T89" s="221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131</v>
      </c>
      <c r="AT89" s="216" t="s">
        <v>133</v>
      </c>
      <c r="AU89" s="216" t="s">
        <v>23</v>
      </c>
      <c r="AY89" s="16" t="s">
        <v>132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23</v>
      </c>
      <c r="BK89" s="217">
        <f>ROUND(I89*H89,2)</f>
        <v>0</v>
      </c>
      <c r="BL89" s="16" t="s">
        <v>131</v>
      </c>
      <c r="BM89" s="216" t="s">
        <v>151</v>
      </c>
    </row>
    <row r="90" s="2" customFormat="1" ht="16.5" customHeight="1">
      <c r="A90" s="37"/>
      <c r="B90" s="38"/>
      <c r="C90" s="204" t="s">
        <v>152</v>
      </c>
      <c r="D90" s="204" t="s">
        <v>133</v>
      </c>
      <c r="E90" s="205" t="s">
        <v>153</v>
      </c>
      <c r="F90" s="206" t="s">
        <v>154</v>
      </c>
      <c r="G90" s="207" t="s">
        <v>146</v>
      </c>
      <c r="H90" s="208">
        <v>4</v>
      </c>
      <c r="I90" s="209"/>
      <c r="J90" s="210">
        <f>ROUND(I90*H90,2)</f>
        <v>0</v>
      </c>
      <c r="K90" s="206" t="s">
        <v>147</v>
      </c>
      <c r="L90" s="43"/>
      <c r="M90" s="218" t="s">
        <v>22</v>
      </c>
      <c r="N90" s="219" t="s">
        <v>48</v>
      </c>
      <c r="O90" s="83"/>
      <c r="P90" s="220">
        <f>O90*H90</f>
        <v>0</v>
      </c>
      <c r="Q90" s="220">
        <v>0</v>
      </c>
      <c r="R90" s="220">
        <f>Q90*H90</f>
        <v>0</v>
      </c>
      <c r="S90" s="220">
        <v>0</v>
      </c>
      <c r="T90" s="221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131</v>
      </c>
      <c r="AT90" s="216" t="s">
        <v>133</v>
      </c>
      <c r="AU90" s="216" t="s">
        <v>23</v>
      </c>
      <c r="AY90" s="16" t="s">
        <v>132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23</v>
      </c>
      <c r="BK90" s="217">
        <f>ROUND(I90*H90,2)</f>
        <v>0</v>
      </c>
      <c r="BL90" s="16" t="s">
        <v>131</v>
      </c>
      <c r="BM90" s="216" t="s">
        <v>155</v>
      </c>
    </row>
    <row r="91" s="2" customFormat="1" ht="16.5" customHeight="1">
      <c r="A91" s="37"/>
      <c r="B91" s="38"/>
      <c r="C91" s="204" t="s">
        <v>131</v>
      </c>
      <c r="D91" s="204" t="s">
        <v>133</v>
      </c>
      <c r="E91" s="205" t="s">
        <v>156</v>
      </c>
      <c r="F91" s="206" t="s">
        <v>157</v>
      </c>
      <c r="G91" s="207" t="s">
        <v>146</v>
      </c>
      <c r="H91" s="208">
        <v>1</v>
      </c>
      <c r="I91" s="209"/>
      <c r="J91" s="210">
        <f>ROUND(I91*H91,2)</f>
        <v>0</v>
      </c>
      <c r="K91" s="206" t="s">
        <v>147</v>
      </c>
      <c r="L91" s="43"/>
      <c r="M91" s="218" t="s">
        <v>22</v>
      </c>
      <c r="N91" s="219" t="s">
        <v>48</v>
      </c>
      <c r="O91" s="83"/>
      <c r="P91" s="220">
        <f>O91*H91</f>
        <v>0</v>
      </c>
      <c r="Q91" s="220">
        <v>0</v>
      </c>
      <c r="R91" s="220">
        <f>Q91*H91</f>
        <v>0</v>
      </c>
      <c r="S91" s="220">
        <v>0</v>
      </c>
      <c r="T91" s="221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131</v>
      </c>
      <c r="AT91" s="216" t="s">
        <v>133</v>
      </c>
      <c r="AU91" s="216" t="s">
        <v>23</v>
      </c>
      <c r="AY91" s="16" t="s">
        <v>132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23</v>
      </c>
      <c r="BK91" s="217">
        <f>ROUND(I91*H91,2)</f>
        <v>0</v>
      </c>
      <c r="BL91" s="16" t="s">
        <v>131</v>
      </c>
      <c r="BM91" s="216" t="s">
        <v>158</v>
      </c>
    </row>
    <row r="92" s="2" customFormat="1" ht="16.5" customHeight="1">
      <c r="A92" s="37"/>
      <c r="B92" s="38"/>
      <c r="C92" s="204" t="s">
        <v>159</v>
      </c>
      <c r="D92" s="204" t="s">
        <v>133</v>
      </c>
      <c r="E92" s="205" t="s">
        <v>160</v>
      </c>
      <c r="F92" s="206" t="s">
        <v>161</v>
      </c>
      <c r="G92" s="207" t="s">
        <v>146</v>
      </c>
      <c r="H92" s="208">
        <v>1</v>
      </c>
      <c r="I92" s="209"/>
      <c r="J92" s="210">
        <f>ROUND(I92*H92,2)</f>
        <v>0</v>
      </c>
      <c r="K92" s="206" t="s">
        <v>147</v>
      </c>
      <c r="L92" s="43"/>
      <c r="M92" s="218" t="s">
        <v>22</v>
      </c>
      <c r="N92" s="219" t="s">
        <v>48</v>
      </c>
      <c r="O92" s="83"/>
      <c r="P92" s="220">
        <f>O92*H92</f>
        <v>0</v>
      </c>
      <c r="Q92" s="220">
        <v>0</v>
      </c>
      <c r="R92" s="220">
        <f>Q92*H92</f>
        <v>0</v>
      </c>
      <c r="S92" s="220">
        <v>0</v>
      </c>
      <c r="T92" s="221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131</v>
      </c>
      <c r="AT92" s="216" t="s">
        <v>133</v>
      </c>
      <c r="AU92" s="216" t="s">
        <v>23</v>
      </c>
      <c r="AY92" s="16" t="s">
        <v>132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23</v>
      </c>
      <c r="BK92" s="217">
        <f>ROUND(I92*H92,2)</f>
        <v>0</v>
      </c>
      <c r="BL92" s="16" t="s">
        <v>131</v>
      </c>
      <c r="BM92" s="216" t="s">
        <v>162</v>
      </c>
    </row>
    <row r="93" s="2" customFormat="1" ht="16.5" customHeight="1">
      <c r="A93" s="37"/>
      <c r="B93" s="38"/>
      <c r="C93" s="204" t="s">
        <v>163</v>
      </c>
      <c r="D93" s="204" t="s">
        <v>133</v>
      </c>
      <c r="E93" s="205" t="s">
        <v>164</v>
      </c>
      <c r="F93" s="206" t="s">
        <v>165</v>
      </c>
      <c r="G93" s="207" t="s">
        <v>146</v>
      </c>
      <c r="H93" s="208">
        <v>1</v>
      </c>
      <c r="I93" s="209"/>
      <c r="J93" s="210">
        <f>ROUND(I93*H93,2)</f>
        <v>0</v>
      </c>
      <c r="K93" s="206" t="s">
        <v>147</v>
      </c>
      <c r="L93" s="43"/>
      <c r="M93" s="218" t="s">
        <v>22</v>
      </c>
      <c r="N93" s="219" t="s">
        <v>48</v>
      </c>
      <c r="O93" s="83"/>
      <c r="P93" s="220">
        <f>O93*H93</f>
        <v>0</v>
      </c>
      <c r="Q93" s="220">
        <v>0</v>
      </c>
      <c r="R93" s="220">
        <f>Q93*H93</f>
        <v>0</v>
      </c>
      <c r="S93" s="220">
        <v>0</v>
      </c>
      <c r="T93" s="221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131</v>
      </c>
      <c r="AT93" s="216" t="s">
        <v>133</v>
      </c>
      <c r="AU93" s="216" t="s">
        <v>23</v>
      </c>
      <c r="AY93" s="16" t="s">
        <v>132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23</v>
      </c>
      <c r="BK93" s="217">
        <f>ROUND(I93*H93,2)</f>
        <v>0</v>
      </c>
      <c r="BL93" s="16" t="s">
        <v>131</v>
      </c>
      <c r="BM93" s="216" t="s">
        <v>166</v>
      </c>
    </row>
    <row r="94" s="2" customFormat="1" ht="16.5" customHeight="1">
      <c r="A94" s="37"/>
      <c r="B94" s="38"/>
      <c r="C94" s="204" t="s">
        <v>167</v>
      </c>
      <c r="D94" s="204" t="s">
        <v>133</v>
      </c>
      <c r="E94" s="205" t="s">
        <v>168</v>
      </c>
      <c r="F94" s="206" t="s">
        <v>169</v>
      </c>
      <c r="G94" s="207" t="s">
        <v>146</v>
      </c>
      <c r="H94" s="208">
        <v>2</v>
      </c>
      <c r="I94" s="209"/>
      <c r="J94" s="210">
        <f>ROUND(I94*H94,2)</f>
        <v>0</v>
      </c>
      <c r="K94" s="206" t="s">
        <v>147</v>
      </c>
      <c r="L94" s="43"/>
      <c r="M94" s="218" t="s">
        <v>22</v>
      </c>
      <c r="N94" s="219" t="s">
        <v>48</v>
      </c>
      <c r="O94" s="83"/>
      <c r="P94" s="220">
        <f>O94*H94</f>
        <v>0</v>
      </c>
      <c r="Q94" s="220">
        <v>0</v>
      </c>
      <c r="R94" s="220">
        <f>Q94*H94</f>
        <v>0</v>
      </c>
      <c r="S94" s="220">
        <v>0</v>
      </c>
      <c r="T94" s="221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131</v>
      </c>
      <c r="AT94" s="216" t="s">
        <v>133</v>
      </c>
      <c r="AU94" s="216" t="s">
        <v>23</v>
      </c>
      <c r="AY94" s="16" t="s">
        <v>132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23</v>
      </c>
      <c r="BK94" s="217">
        <f>ROUND(I94*H94,2)</f>
        <v>0</v>
      </c>
      <c r="BL94" s="16" t="s">
        <v>131</v>
      </c>
      <c r="BM94" s="216" t="s">
        <v>170</v>
      </c>
    </row>
    <row r="95" s="2" customFormat="1" ht="16.5" customHeight="1">
      <c r="A95" s="37"/>
      <c r="B95" s="38"/>
      <c r="C95" s="204" t="s">
        <v>171</v>
      </c>
      <c r="D95" s="204" t="s">
        <v>133</v>
      </c>
      <c r="E95" s="205" t="s">
        <v>172</v>
      </c>
      <c r="F95" s="206" t="s">
        <v>173</v>
      </c>
      <c r="G95" s="207" t="s">
        <v>146</v>
      </c>
      <c r="H95" s="208">
        <v>2</v>
      </c>
      <c r="I95" s="209"/>
      <c r="J95" s="210">
        <f>ROUND(I95*H95,2)</f>
        <v>0</v>
      </c>
      <c r="K95" s="206" t="s">
        <v>147</v>
      </c>
      <c r="L95" s="43"/>
      <c r="M95" s="218" t="s">
        <v>22</v>
      </c>
      <c r="N95" s="219" t="s">
        <v>48</v>
      </c>
      <c r="O95" s="83"/>
      <c r="P95" s="220">
        <f>O95*H95</f>
        <v>0</v>
      </c>
      <c r="Q95" s="220">
        <v>0</v>
      </c>
      <c r="R95" s="220">
        <f>Q95*H95</f>
        <v>0</v>
      </c>
      <c r="S95" s="220">
        <v>0</v>
      </c>
      <c r="T95" s="221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131</v>
      </c>
      <c r="AT95" s="216" t="s">
        <v>133</v>
      </c>
      <c r="AU95" s="216" t="s">
        <v>23</v>
      </c>
      <c r="AY95" s="16" t="s">
        <v>132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23</v>
      </c>
      <c r="BK95" s="217">
        <f>ROUND(I95*H95,2)</f>
        <v>0</v>
      </c>
      <c r="BL95" s="16" t="s">
        <v>131</v>
      </c>
      <c r="BM95" s="216" t="s">
        <v>174</v>
      </c>
    </row>
    <row r="96" s="2" customFormat="1" ht="16.5" customHeight="1">
      <c r="A96" s="37"/>
      <c r="B96" s="38"/>
      <c r="C96" s="204" t="s">
        <v>175</v>
      </c>
      <c r="D96" s="204" t="s">
        <v>133</v>
      </c>
      <c r="E96" s="205" t="s">
        <v>176</v>
      </c>
      <c r="F96" s="206" t="s">
        <v>177</v>
      </c>
      <c r="G96" s="207" t="s">
        <v>146</v>
      </c>
      <c r="H96" s="208">
        <v>2</v>
      </c>
      <c r="I96" s="209"/>
      <c r="J96" s="210">
        <f>ROUND(I96*H96,2)</f>
        <v>0</v>
      </c>
      <c r="K96" s="206" t="s">
        <v>147</v>
      </c>
      <c r="L96" s="43"/>
      <c r="M96" s="218" t="s">
        <v>22</v>
      </c>
      <c r="N96" s="219" t="s">
        <v>48</v>
      </c>
      <c r="O96" s="83"/>
      <c r="P96" s="220">
        <f>O96*H96</f>
        <v>0</v>
      </c>
      <c r="Q96" s="220">
        <v>0</v>
      </c>
      <c r="R96" s="220">
        <f>Q96*H96</f>
        <v>0</v>
      </c>
      <c r="S96" s="220">
        <v>0</v>
      </c>
      <c r="T96" s="221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131</v>
      </c>
      <c r="AT96" s="216" t="s">
        <v>133</v>
      </c>
      <c r="AU96" s="216" t="s">
        <v>23</v>
      </c>
      <c r="AY96" s="16" t="s">
        <v>132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23</v>
      </c>
      <c r="BK96" s="217">
        <f>ROUND(I96*H96,2)</f>
        <v>0</v>
      </c>
      <c r="BL96" s="16" t="s">
        <v>131</v>
      </c>
      <c r="BM96" s="216" t="s">
        <v>178</v>
      </c>
    </row>
    <row r="97" s="2" customFormat="1" ht="16.5" customHeight="1">
      <c r="A97" s="37"/>
      <c r="B97" s="38"/>
      <c r="C97" s="204" t="s">
        <v>28</v>
      </c>
      <c r="D97" s="204" t="s">
        <v>133</v>
      </c>
      <c r="E97" s="205" t="s">
        <v>179</v>
      </c>
      <c r="F97" s="206" t="s">
        <v>180</v>
      </c>
      <c r="G97" s="207" t="s">
        <v>146</v>
      </c>
      <c r="H97" s="208">
        <v>3</v>
      </c>
      <c r="I97" s="209"/>
      <c r="J97" s="210">
        <f>ROUND(I97*H97,2)</f>
        <v>0</v>
      </c>
      <c r="K97" s="206" t="s">
        <v>147</v>
      </c>
      <c r="L97" s="43"/>
      <c r="M97" s="218" t="s">
        <v>22</v>
      </c>
      <c r="N97" s="219" t="s">
        <v>48</v>
      </c>
      <c r="O97" s="83"/>
      <c r="P97" s="220">
        <f>O97*H97</f>
        <v>0</v>
      </c>
      <c r="Q97" s="220">
        <v>0</v>
      </c>
      <c r="R97" s="220">
        <f>Q97*H97</f>
        <v>0</v>
      </c>
      <c r="S97" s="220">
        <v>0</v>
      </c>
      <c r="T97" s="221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131</v>
      </c>
      <c r="AT97" s="216" t="s">
        <v>133</v>
      </c>
      <c r="AU97" s="216" t="s">
        <v>23</v>
      </c>
      <c r="AY97" s="16" t="s">
        <v>132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23</v>
      </c>
      <c r="BK97" s="217">
        <f>ROUND(I97*H97,2)</f>
        <v>0</v>
      </c>
      <c r="BL97" s="16" t="s">
        <v>131</v>
      </c>
      <c r="BM97" s="216" t="s">
        <v>181</v>
      </c>
    </row>
    <row r="98" s="2" customFormat="1" ht="16.5" customHeight="1">
      <c r="A98" s="37"/>
      <c r="B98" s="38"/>
      <c r="C98" s="204" t="s">
        <v>182</v>
      </c>
      <c r="D98" s="204" t="s">
        <v>133</v>
      </c>
      <c r="E98" s="205" t="s">
        <v>183</v>
      </c>
      <c r="F98" s="206" t="s">
        <v>184</v>
      </c>
      <c r="G98" s="207" t="s">
        <v>146</v>
      </c>
      <c r="H98" s="208">
        <v>3</v>
      </c>
      <c r="I98" s="209"/>
      <c r="J98" s="210">
        <f>ROUND(I98*H98,2)</f>
        <v>0</v>
      </c>
      <c r="K98" s="206" t="s">
        <v>147</v>
      </c>
      <c r="L98" s="43"/>
      <c r="M98" s="218" t="s">
        <v>22</v>
      </c>
      <c r="N98" s="219" t="s">
        <v>48</v>
      </c>
      <c r="O98" s="83"/>
      <c r="P98" s="220">
        <f>O98*H98</f>
        <v>0</v>
      </c>
      <c r="Q98" s="220">
        <v>0</v>
      </c>
      <c r="R98" s="220">
        <f>Q98*H98</f>
        <v>0</v>
      </c>
      <c r="S98" s="220">
        <v>0</v>
      </c>
      <c r="T98" s="221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131</v>
      </c>
      <c r="AT98" s="216" t="s">
        <v>133</v>
      </c>
      <c r="AU98" s="216" t="s">
        <v>23</v>
      </c>
      <c r="AY98" s="16" t="s">
        <v>132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23</v>
      </c>
      <c r="BK98" s="217">
        <f>ROUND(I98*H98,2)</f>
        <v>0</v>
      </c>
      <c r="BL98" s="16" t="s">
        <v>131</v>
      </c>
      <c r="BM98" s="216" t="s">
        <v>185</v>
      </c>
    </row>
    <row r="99" s="2" customFormat="1" ht="16.5" customHeight="1">
      <c r="A99" s="37"/>
      <c r="B99" s="38"/>
      <c r="C99" s="204" t="s">
        <v>186</v>
      </c>
      <c r="D99" s="204" t="s">
        <v>133</v>
      </c>
      <c r="E99" s="205" t="s">
        <v>187</v>
      </c>
      <c r="F99" s="206" t="s">
        <v>188</v>
      </c>
      <c r="G99" s="207" t="s">
        <v>146</v>
      </c>
      <c r="H99" s="208">
        <v>1</v>
      </c>
      <c r="I99" s="209"/>
      <c r="J99" s="210">
        <f>ROUND(I99*H99,2)</f>
        <v>0</v>
      </c>
      <c r="K99" s="206" t="s">
        <v>147</v>
      </c>
      <c r="L99" s="43"/>
      <c r="M99" s="218" t="s">
        <v>22</v>
      </c>
      <c r="N99" s="219" t="s">
        <v>48</v>
      </c>
      <c r="O99" s="83"/>
      <c r="P99" s="220">
        <f>O99*H99</f>
        <v>0</v>
      </c>
      <c r="Q99" s="220">
        <v>0</v>
      </c>
      <c r="R99" s="220">
        <f>Q99*H99</f>
        <v>0</v>
      </c>
      <c r="S99" s="220">
        <v>0</v>
      </c>
      <c r="T99" s="221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131</v>
      </c>
      <c r="AT99" s="216" t="s">
        <v>133</v>
      </c>
      <c r="AU99" s="216" t="s">
        <v>23</v>
      </c>
      <c r="AY99" s="16" t="s">
        <v>132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23</v>
      </c>
      <c r="BK99" s="217">
        <f>ROUND(I99*H99,2)</f>
        <v>0</v>
      </c>
      <c r="BL99" s="16" t="s">
        <v>131</v>
      </c>
      <c r="BM99" s="216" t="s">
        <v>189</v>
      </c>
    </row>
    <row r="100" s="2" customFormat="1" ht="24.15" customHeight="1">
      <c r="A100" s="37"/>
      <c r="B100" s="38"/>
      <c r="C100" s="204" t="s">
        <v>190</v>
      </c>
      <c r="D100" s="204" t="s">
        <v>133</v>
      </c>
      <c r="E100" s="205" t="s">
        <v>191</v>
      </c>
      <c r="F100" s="206" t="s">
        <v>192</v>
      </c>
      <c r="G100" s="207" t="s">
        <v>146</v>
      </c>
      <c r="H100" s="208">
        <v>50</v>
      </c>
      <c r="I100" s="209"/>
      <c r="J100" s="210">
        <f>ROUND(I100*H100,2)</f>
        <v>0</v>
      </c>
      <c r="K100" s="206" t="s">
        <v>147</v>
      </c>
      <c r="L100" s="43"/>
      <c r="M100" s="218" t="s">
        <v>22</v>
      </c>
      <c r="N100" s="219" t="s">
        <v>48</v>
      </c>
      <c r="O100" s="83"/>
      <c r="P100" s="220">
        <f>O100*H100</f>
        <v>0</v>
      </c>
      <c r="Q100" s="220">
        <v>0</v>
      </c>
      <c r="R100" s="220">
        <f>Q100*H100</f>
        <v>0</v>
      </c>
      <c r="S100" s="220">
        <v>0</v>
      </c>
      <c r="T100" s="221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131</v>
      </c>
      <c r="AT100" s="216" t="s">
        <v>133</v>
      </c>
      <c r="AU100" s="216" t="s">
        <v>23</v>
      </c>
      <c r="AY100" s="16" t="s">
        <v>132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23</v>
      </c>
      <c r="BK100" s="217">
        <f>ROUND(I100*H100,2)</f>
        <v>0</v>
      </c>
      <c r="BL100" s="16" t="s">
        <v>131</v>
      </c>
      <c r="BM100" s="216" t="s">
        <v>193</v>
      </c>
    </row>
    <row r="101" s="2" customFormat="1" ht="16.5" customHeight="1">
      <c r="A101" s="37"/>
      <c r="B101" s="38"/>
      <c r="C101" s="204" t="s">
        <v>194</v>
      </c>
      <c r="D101" s="204" t="s">
        <v>133</v>
      </c>
      <c r="E101" s="205" t="s">
        <v>195</v>
      </c>
      <c r="F101" s="206" t="s">
        <v>196</v>
      </c>
      <c r="G101" s="207" t="s">
        <v>146</v>
      </c>
      <c r="H101" s="208">
        <v>1</v>
      </c>
      <c r="I101" s="209"/>
      <c r="J101" s="210">
        <f>ROUND(I101*H101,2)</f>
        <v>0</v>
      </c>
      <c r="K101" s="206" t="s">
        <v>147</v>
      </c>
      <c r="L101" s="43"/>
      <c r="M101" s="218" t="s">
        <v>22</v>
      </c>
      <c r="N101" s="219" t="s">
        <v>48</v>
      </c>
      <c r="O101" s="83"/>
      <c r="P101" s="220">
        <f>O101*H101</f>
        <v>0</v>
      </c>
      <c r="Q101" s="220">
        <v>0</v>
      </c>
      <c r="R101" s="220">
        <f>Q101*H101</f>
        <v>0</v>
      </c>
      <c r="S101" s="220">
        <v>0</v>
      </c>
      <c r="T101" s="221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131</v>
      </c>
      <c r="AT101" s="216" t="s">
        <v>133</v>
      </c>
      <c r="AU101" s="216" t="s">
        <v>23</v>
      </c>
      <c r="AY101" s="16" t="s">
        <v>132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23</v>
      </c>
      <c r="BK101" s="217">
        <f>ROUND(I101*H101,2)</f>
        <v>0</v>
      </c>
      <c r="BL101" s="16" t="s">
        <v>131</v>
      </c>
      <c r="BM101" s="216" t="s">
        <v>197</v>
      </c>
    </row>
    <row r="102" s="2" customFormat="1" ht="16.5" customHeight="1">
      <c r="A102" s="37"/>
      <c r="B102" s="38"/>
      <c r="C102" s="204" t="s">
        <v>8</v>
      </c>
      <c r="D102" s="204" t="s">
        <v>133</v>
      </c>
      <c r="E102" s="205" t="s">
        <v>198</v>
      </c>
      <c r="F102" s="206" t="s">
        <v>199</v>
      </c>
      <c r="G102" s="207" t="s">
        <v>146</v>
      </c>
      <c r="H102" s="208">
        <v>1</v>
      </c>
      <c r="I102" s="209"/>
      <c r="J102" s="210">
        <f>ROUND(I102*H102,2)</f>
        <v>0</v>
      </c>
      <c r="K102" s="206" t="s">
        <v>147</v>
      </c>
      <c r="L102" s="43"/>
      <c r="M102" s="218" t="s">
        <v>22</v>
      </c>
      <c r="N102" s="219" t="s">
        <v>48</v>
      </c>
      <c r="O102" s="83"/>
      <c r="P102" s="220">
        <f>O102*H102</f>
        <v>0</v>
      </c>
      <c r="Q102" s="220">
        <v>0</v>
      </c>
      <c r="R102" s="220">
        <f>Q102*H102</f>
        <v>0</v>
      </c>
      <c r="S102" s="220">
        <v>0</v>
      </c>
      <c r="T102" s="221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131</v>
      </c>
      <c r="AT102" s="216" t="s">
        <v>133</v>
      </c>
      <c r="AU102" s="216" t="s">
        <v>23</v>
      </c>
      <c r="AY102" s="16" t="s">
        <v>132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23</v>
      </c>
      <c r="BK102" s="217">
        <f>ROUND(I102*H102,2)</f>
        <v>0</v>
      </c>
      <c r="BL102" s="16" t="s">
        <v>131</v>
      </c>
      <c r="BM102" s="216" t="s">
        <v>200</v>
      </c>
    </row>
    <row r="103" s="2" customFormat="1" ht="16.5" customHeight="1">
      <c r="A103" s="37"/>
      <c r="B103" s="38"/>
      <c r="C103" s="204" t="s">
        <v>201</v>
      </c>
      <c r="D103" s="204" t="s">
        <v>133</v>
      </c>
      <c r="E103" s="205" t="s">
        <v>202</v>
      </c>
      <c r="F103" s="206" t="s">
        <v>203</v>
      </c>
      <c r="G103" s="207" t="s">
        <v>146</v>
      </c>
      <c r="H103" s="208">
        <v>1</v>
      </c>
      <c r="I103" s="209"/>
      <c r="J103" s="210">
        <f>ROUND(I103*H103,2)</f>
        <v>0</v>
      </c>
      <c r="K103" s="206" t="s">
        <v>147</v>
      </c>
      <c r="L103" s="43"/>
      <c r="M103" s="218" t="s">
        <v>22</v>
      </c>
      <c r="N103" s="219" t="s">
        <v>48</v>
      </c>
      <c r="O103" s="83"/>
      <c r="P103" s="220">
        <f>O103*H103</f>
        <v>0</v>
      </c>
      <c r="Q103" s="220">
        <v>0</v>
      </c>
      <c r="R103" s="220">
        <f>Q103*H103</f>
        <v>0</v>
      </c>
      <c r="S103" s="220">
        <v>0</v>
      </c>
      <c r="T103" s="221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131</v>
      </c>
      <c r="AT103" s="216" t="s">
        <v>133</v>
      </c>
      <c r="AU103" s="216" t="s">
        <v>23</v>
      </c>
      <c r="AY103" s="16" t="s">
        <v>132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23</v>
      </c>
      <c r="BK103" s="217">
        <f>ROUND(I103*H103,2)</f>
        <v>0</v>
      </c>
      <c r="BL103" s="16" t="s">
        <v>131</v>
      </c>
      <c r="BM103" s="216" t="s">
        <v>204</v>
      </c>
    </row>
    <row r="104" s="2" customFormat="1" ht="16.5" customHeight="1">
      <c r="A104" s="37"/>
      <c r="B104" s="38"/>
      <c r="C104" s="204" t="s">
        <v>205</v>
      </c>
      <c r="D104" s="204" t="s">
        <v>133</v>
      </c>
      <c r="E104" s="205" t="s">
        <v>206</v>
      </c>
      <c r="F104" s="206" t="s">
        <v>207</v>
      </c>
      <c r="G104" s="207" t="s">
        <v>146</v>
      </c>
      <c r="H104" s="208">
        <v>1</v>
      </c>
      <c r="I104" s="209"/>
      <c r="J104" s="210">
        <f>ROUND(I104*H104,2)</f>
        <v>0</v>
      </c>
      <c r="K104" s="206" t="s">
        <v>147</v>
      </c>
      <c r="L104" s="43"/>
      <c r="M104" s="218" t="s">
        <v>22</v>
      </c>
      <c r="N104" s="219" t="s">
        <v>48</v>
      </c>
      <c r="O104" s="83"/>
      <c r="P104" s="220">
        <f>O104*H104</f>
        <v>0</v>
      </c>
      <c r="Q104" s="220">
        <v>0</v>
      </c>
      <c r="R104" s="220">
        <f>Q104*H104</f>
        <v>0</v>
      </c>
      <c r="S104" s="220">
        <v>0</v>
      </c>
      <c r="T104" s="221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131</v>
      </c>
      <c r="AT104" s="216" t="s">
        <v>133</v>
      </c>
      <c r="AU104" s="216" t="s">
        <v>23</v>
      </c>
      <c r="AY104" s="16" t="s">
        <v>132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23</v>
      </c>
      <c r="BK104" s="217">
        <f>ROUND(I104*H104,2)</f>
        <v>0</v>
      </c>
      <c r="BL104" s="16" t="s">
        <v>131</v>
      </c>
      <c r="BM104" s="216" t="s">
        <v>208</v>
      </c>
    </row>
    <row r="105" s="2" customFormat="1" ht="16.5" customHeight="1">
      <c r="A105" s="37"/>
      <c r="B105" s="38"/>
      <c r="C105" s="204" t="s">
        <v>209</v>
      </c>
      <c r="D105" s="204" t="s">
        <v>133</v>
      </c>
      <c r="E105" s="205" t="s">
        <v>210</v>
      </c>
      <c r="F105" s="206" t="s">
        <v>211</v>
      </c>
      <c r="G105" s="207" t="s">
        <v>146</v>
      </c>
      <c r="H105" s="208">
        <v>1</v>
      </c>
      <c r="I105" s="209"/>
      <c r="J105" s="210">
        <f>ROUND(I105*H105,2)</f>
        <v>0</v>
      </c>
      <c r="K105" s="206" t="s">
        <v>147</v>
      </c>
      <c r="L105" s="43"/>
      <c r="M105" s="218" t="s">
        <v>22</v>
      </c>
      <c r="N105" s="219" t="s">
        <v>48</v>
      </c>
      <c r="O105" s="83"/>
      <c r="P105" s="220">
        <f>O105*H105</f>
        <v>0</v>
      </c>
      <c r="Q105" s="220">
        <v>0</v>
      </c>
      <c r="R105" s="220">
        <f>Q105*H105</f>
        <v>0</v>
      </c>
      <c r="S105" s="220">
        <v>0</v>
      </c>
      <c r="T105" s="221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131</v>
      </c>
      <c r="AT105" s="216" t="s">
        <v>133</v>
      </c>
      <c r="AU105" s="216" t="s">
        <v>23</v>
      </c>
      <c r="AY105" s="16" t="s">
        <v>132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23</v>
      </c>
      <c r="BK105" s="217">
        <f>ROUND(I105*H105,2)</f>
        <v>0</v>
      </c>
      <c r="BL105" s="16" t="s">
        <v>131</v>
      </c>
      <c r="BM105" s="216" t="s">
        <v>212</v>
      </c>
    </row>
    <row r="106" s="2" customFormat="1" ht="16.5" customHeight="1">
      <c r="A106" s="37"/>
      <c r="B106" s="38"/>
      <c r="C106" s="204" t="s">
        <v>213</v>
      </c>
      <c r="D106" s="204" t="s">
        <v>133</v>
      </c>
      <c r="E106" s="205" t="s">
        <v>214</v>
      </c>
      <c r="F106" s="206" t="s">
        <v>215</v>
      </c>
      <c r="G106" s="207" t="s">
        <v>146</v>
      </c>
      <c r="H106" s="208">
        <v>1</v>
      </c>
      <c r="I106" s="209"/>
      <c r="J106" s="210">
        <f>ROUND(I106*H106,2)</f>
        <v>0</v>
      </c>
      <c r="K106" s="206" t="s">
        <v>147</v>
      </c>
      <c r="L106" s="43"/>
      <c r="M106" s="218" t="s">
        <v>22</v>
      </c>
      <c r="N106" s="219" t="s">
        <v>48</v>
      </c>
      <c r="O106" s="83"/>
      <c r="P106" s="220">
        <f>O106*H106</f>
        <v>0</v>
      </c>
      <c r="Q106" s="220">
        <v>0</v>
      </c>
      <c r="R106" s="220">
        <f>Q106*H106</f>
        <v>0</v>
      </c>
      <c r="S106" s="220">
        <v>0</v>
      </c>
      <c r="T106" s="221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131</v>
      </c>
      <c r="AT106" s="216" t="s">
        <v>133</v>
      </c>
      <c r="AU106" s="216" t="s">
        <v>23</v>
      </c>
      <c r="AY106" s="16" t="s">
        <v>132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23</v>
      </c>
      <c r="BK106" s="217">
        <f>ROUND(I106*H106,2)</f>
        <v>0</v>
      </c>
      <c r="BL106" s="16" t="s">
        <v>131</v>
      </c>
      <c r="BM106" s="216" t="s">
        <v>216</v>
      </c>
    </row>
    <row r="107" s="2" customFormat="1" ht="16.5" customHeight="1">
      <c r="A107" s="37"/>
      <c r="B107" s="38"/>
      <c r="C107" s="204" t="s">
        <v>217</v>
      </c>
      <c r="D107" s="204" t="s">
        <v>133</v>
      </c>
      <c r="E107" s="205" t="s">
        <v>218</v>
      </c>
      <c r="F107" s="206" t="s">
        <v>219</v>
      </c>
      <c r="G107" s="207" t="s">
        <v>146</v>
      </c>
      <c r="H107" s="208">
        <v>1</v>
      </c>
      <c r="I107" s="209"/>
      <c r="J107" s="210">
        <f>ROUND(I107*H107,2)</f>
        <v>0</v>
      </c>
      <c r="K107" s="206" t="s">
        <v>147</v>
      </c>
      <c r="L107" s="43"/>
      <c r="M107" s="218" t="s">
        <v>22</v>
      </c>
      <c r="N107" s="219" t="s">
        <v>48</v>
      </c>
      <c r="O107" s="83"/>
      <c r="P107" s="220">
        <f>O107*H107</f>
        <v>0</v>
      </c>
      <c r="Q107" s="220">
        <v>0</v>
      </c>
      <c r="R107" s="220">
        <f>Q107*H107</f>
        <v>0</v>
      </c>
      <c r="S107" s="220">
        <v>0</v>
      </c>
      <c r="T107" s="221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131</v>
      </c>
      <c r="AT107" s="216" t="s">
        <v>133</v>
      </c>
      <c r="AU107" s="216" t="s">
        <v>23</v>
      </c>
      <c r="AY107" s="16" t="s">
        <v>132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23</v>
      </c>
      <c r="BK107" s="217">
        <f>ROUND(I107*H107,2)</f>
        <v>0</v>
      </c>
      <c r="BL107" s="16" t="s">
        <v>131</v>
      </c>
      <c r="BM107" s="216" t="s">
        <v>220</v>
      </c>
    </row>
    <row r="108" s="2" customFormat="1" ht="16.5" customHeight="1">
      <c r="A108" s="37"/>
      <c r="B108" s="38"/>
      <c r="C108" s="204" t="s">
        <v>7</v>
      </c>
      <c r="D108" s="204" t="s">
        <v>133</v>
      </c>
      <c r="E108" s="205" t="s">
        <v>221</v>
      </c>
      <c r="F108" s="206" t="s">
        <v>222</v>
      </c>
      <c r="G108" s="207" t="s">
        <v>146</v>
      </c>
      <c r="H108" s="208">
        <v>1</v>
      </c>
      <c r="I108" s="209"/>
      <c r="J108" s="210">
        <f>ROUND(I108*H108,2)</f>
        <v>0</v>
      </c>
      <c r="K108" s="206" t="s">
        <v>147</v>
      </c>
      <c r="L108" s="43"/>
      <c r="M108" s="218" t="s">
        <v>22</v>
      </c>
      <c r="N108" s="219" t="s">
        <v>48</v>
      </c>
      <c r="O108" s="83"/>
      <c r="P108" s="220">
        <f>O108*H108</f>
        <v>0</v>
      </c>
      <c r="Q108" s="220">
        <v>0</v>
      </c>
      <c r="R108" s="220">
        <f>Q108*H108</f>
        <v>0</v>
      </c>
      <c r="S108" s="220">
        <v>0</v>
      </c>
      <c r="T108" s="221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131</v>
      </c>
      <c r="AT108" s="216" t="s">
        <v>133</v>
      </c>
      <c r="AU108" s="216" t="s">
        <v>23</v>
      </c>
      <c r="AY108" s="16" t="s">
        <v>132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23</v>
      </c>
      <c r="BK108" s="217">
        <f>ROUND(I108*H108,2)</f>
        <v>0</v>
      </c>
      <c r="BL108" s="16" t="s">
        <v>131</v>
      </c>
      <c r="BM108" s="216" t="s">
        <v>223</v>
      </c>
    </row>
    <row r="109" s="2" customFormat="1" ht="16.5" customHeight="1">
      <c r="A109" s="37"/>
      <c r="B109" s="38"/>
      <c r="C109" s="204" t="s">
        <v>224</v>
      </c>
      <c r="D109" s="204" t="s">
        <v>133</v>
      </c>
      <c r="E109" s="205" t="s">
        <v>225</v>
      </c>
      <c r="F109" s="206" t="s">
        <v>226</v>
      </c>
      <c r="G109" s="207" t="s">
        <v>146</v>
      </c>
      <c r="H109" s="208">
        <v>1</v>
      </c>
      <c r="I109" s="209"/>
      <c r="J109" s="210">
        <f>ROUND(I109*H109,2)</f>
        <v>0</v>
      </c>
      <c r="K109" s="206" t="s">
        <v>147</v>
      </c>
      <c r="L109" s="43"/>
      <c r="M109" s="218" t="s">
        <v>22</v>
      </c>
      <c r="N109" s="219" t="s">
        <v>48</v>
      </c>
      <c r="O109" s="83"/>
      <c r="P109" s="220">
        <f>O109*H109</f>
        <v>0</v>
      </c>
      <c r="Q109" s="220">
        <v>0</v>
      </c>
      <c r="R109" s="220">
        <f>Q109*H109</f>
        <v>0</v>
      </c>
      <c r="S109" s="220">
        <v>0</v>
      </c>
      <c r="T109" s="221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131</v>
      </c>
      <c r="AT109" s="216" t="s">
        <v>133</v>
      </c>
      <c r="AU109" s="216" t="s">
        <v>23</v>
      </c>
      <c r="AY109" s="16" t="s">
        <v>132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23</v>
      </c>
      <c r="BK109" s="217">
        <f>ROUND(I109*H109,2)</f>
        <v>0</v>
      </c>
      <c r="BL109" s="16" t="s">
        <v>131</v>
      </c>
      <c r="BM109" s="216" t="s">
        <v>227</v>
      </c>
    </row>
    <row r="110" s="2" customFormat="1" ht="16.5" customHeight="1">
      <c r="A110" s="37"/>
      <c r="B110" s="38"/>
      <c r="C110" s="204" t="s">
        <v>228</v>
      </c>
      <c r="D110" s="204" t="s">
        <v>133</v>
      </c>
      <c r="E110" s="205" t="s">
        <v>229</v>
      </c>
      <c r="F110" s="206" t="s">
        <v>230</v>
      </c>
      <c r="G110" s="207" t="s">
        <v>146</v>
      </c>
      <c r="H110" s="208">
        <v>1</v>
      </c>
      <c r="I110" s="209"/>
      <c r="J110" s="210">
        <f>ROUND(I110*H110,2)</f>
        <v>0</v>
      </c>
      <c r="K110" s="206" t="s">
        <v>147</v>
      </c>
      <c r="L110" s="43"/>
      <c r="M110" s="218" t="s">
        <v>22</v>
      </c>
      <c r="N110" s="219" t="s">
        <v>48</v>
      </c>
      <c r="O110" s="83"/>
      <c r="P110" s="220">
        <f>O110*H110</f>
        <v>0</v>
      </c>
      <c r="Q110" s="220">
        <v>0</v>
      </c>
      <c r="R110" s="220">
        <f>Q110*H110</f>
        <v>0</v>
      </c>
      <c r="S110" s="220">
        <v>0</v>
      </c>
      <c r="T110" s="221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131</v>
      </c>
      <c r="AT110" s="216" t="s">
        <v>133</v>
      </c>
      <c r="AU110" s="216" t="s">
        <v>23</v>
      </c>
      <c r="AY110" s="16" t="s">
        <v>132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23</v>
      </c>
      <c r="BK110" s="217">
        <f>ROUND(I110*H110,2)</f>
        <v>0</v>
      </c>
      <c r="BL110" s="16" t="s">
        <v>131</v>
      </c>
      <c r="BM110" s="216" t="s">
        <v>231</v>
      </c>
    </row>
    <row r="111" s="2" customFormat="1" ht="16.5" customHeight="1">
      <c r="A111" s="37"/>
      <c r="B111" s="38"/>
      <c r="C111" s="204" t="s">
        <v>232</v>
      </c>
      <c r="D111" s="204" t="s">
        <v>133</v>
      </c>
      <c r="E111" s="205" t="s">
        <v>233</v>
      </c>
      <c r="F111" s="206" t="s">
        <v>234</v>
      </c>
      <c r="G111" s="207" t="s">
        <v>146</v>
      </c>
      <c r="H111" s="208">
        <v>1</v>
      </c>
      <c r="I111" s="209"/>
      <c r="J111" s="210">
        <f>ROUND(I111*H111,2)</f>
        <v>0</v>
      </c>
      <c r="K111" s="206" t="s">
        <v>147</v>
      </c>
      <c r="L111" s="43"/>
      <c r="M111" s="218" t="s">
        <v>22</v>
      </c>
      <c r="N111" s="219" t="s">
        <v>48</v>
      </c>
      <c r="O111" s="83"/>
      <c r="P111" s="220">
        <f>O111*H111</f>
        <v>0</v>
      </c>
      <c r="Q111" s="220">
        <v>0</v>
      </c>
      <c r="R111" s="220">
        <f>Q111*H111</f>
        <v>0</v>
      </c>
      <c r="S111" s="220">
        <v>0</v>
      </c>
      <c r="T111" s="221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131</v>
      </c>
      <c r="AT111" s="216" t="s">
        <v>133</v>
      </c>
      <c r="AU111" s="216" t="s">
        <v>23</v>
      </c>
      <c r="AY111" s="16" t="s">
        <v>132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23</v>
      </c>
      <c r="BK111" s="217">
        <f>ROUND(I111*H111,2)</f>
        <v>0</v>
      </c>
      <c r="BL111" s="16" t="s">
        <v>131</v>
      </c>
      <c r="BM111" s="216" t="s">
        <v>235</v>
      </c>
    </row>
    <row r="112" s="2" customFormat="1" ht="16.5" customHeight="1">
      <c r="A112" s="37"/>
      <c r="B112" s="38"/>
      <c r="C112" s="204" t="s">
        <v>236</v>
      </c>
      <c r="D112" s="204" t="s">
        <v>133</v>
      </c>
      <c r="E112" s="205" t="s">
        <v>237</v>
      </c>
      <c r="F112" s="206" t="s">
        <v>238</v>
      </c>
      <c r="G112" s="207" t="s">
        <v>146</v>
      </c>
      <c r="H112" s="208">
        <v>1</v>
      </c>
      <c r="I112" s="209"/>
      <c r="J112" s="210">
        <f>ROUND(I112*H112,2)</f>
        <v>0</v>
      </c>
      <c r="K112" s="206" t="s">
        <v>147</v>
      </c>
      <c r="L112" s="43"/>
      <c r="M112" s="218" t="s">
        <v>22</v>
      </c>
      <c r="N112" s="219" t="s">
        <v>48</v>
      </c>
      <c r="O112" s="83"/>
      <c r="P112" s="220">
        <f>O112*H112</f>
        <v>0</v>
      </c>
      <c r="Q112" s="220">
        <v>0</v>
      </c>
      <c r="R112" s="220">
        <f>Q112*H112</f>
        <v>0</v>
      </c>
      <c r="S112" s="220">
        <v>0</v>
      </c>
      <c r="T112" s="221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131</v>
      </c>
      <c r="AT112" s="216" t="s">
        <v>133</v>
      </c>
      <c r="AU112" s="216" t="s">
        <v>23</v>
      </c>
      <c r="AY112" s="16" t="s">
        <v>132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23</v>
      </c>
      <c r="BK112" s="217">
        <f>ROUND(I112*H112,2)</f>
        <v>0</v>
      </c>
      <c r="BL112" s="16" t="s">
        <v>131</v>
      </c>
      <c r="BM112" s="216" t="s">
        <v>239</v>
      </c>
    </row>
    <row r="113" s="2" customFormat="1" ht="16.5" customHeight="1">
      <c r="A113" s="37"/>
      <c r="B113" s="38"/>
      <c r="C113" s="204" t="s">
        <v>240</v>
      </c>
      <c r="D113" s="204" t="s">
        <v>133</v>
      </c>
      <c r="E113" s="205" t="s">
        <v>241</v>
      </c>
      <c r="F113" s="206" t="s">
        <v>242</v>
      </c>
      <c r="G113" s="207" t="s">
        <v>146</v>
      </c>
      <c r="H113" s="208">
        <v>5</v>
      </c>
      <c r="I113" s="209"/>
      <c r="J113" s="210">
        <f>ROUND(I113*H113,2)</f>
        <v>0</v>
      </c>
      <c r="K113" s="206" t="s">
        <v>147</v>
      </c>
      <c r="L113" s="43"/>
      <c r="M113" s="218" t="s">
        <v>22</v>
      </c>
      <c r="N113" s="219" t="s">
        <v>48</v>
      </c>
      <c r="O113" s="83"/>
      <c r="P113" s="220">
        <f>O113*H113</f>
        <v>0</v>
      </c>
      <c r="Q113" s="220">
        <v>0</v>
      </c>
      <c r="R113" s="220">
        <f>Q113*H113</f>
        <v>0</v>
      </c>
      <c r="S113" s="220">
        <v>0</v>
      </c>
      <c r="T113" s="221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131</v>
      </c>
      <c r="AT113" s="216" t="s">
        <v>133</v>
      </c>
      <c r="AU113" s="216" t="s">
        <v>23</v>
      </c>
      <c r="AY113" s="16" t="s">
        <v>132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23</v>
      </c>
      <c r="BK113" s="217">
        <f>ROUND(I113*H113,2)</f>
        <v>0</v>
      </c>
      <c r="BL113" s="16" t="s">
        <v>131</v>
      </c>
      <c r="BM113" s="216" t="s">
        <v>243</v>
      </c>
    </row>
    <row r="114" s="2" customFormat="1" ht="16.5" customHeight="1">
      <c r="A114" s="37"/>
      <c r="B114" s="38"/>
      <c r="C114" s="204" t="s">
        <v>244</v>
      </c>
      <c r="D114" s="204" t="s">
        <v>133</v>
      </c>
      <c r="E114" s="205" t="s">
        <v>245</v>
      </c>
      <c r="F114" s="206" t="s">
        <v>246</v>
      </c>
      <c r="G114" s="207" t="s">
        <v>146</v>
      </c>
      <c r="H114" s="208">
        <v>5</v>
      </c>
      <c r="I114" s="209"/>
      <c r="J114" s="210">
        <f>ROUND(I114*H114,2)</f>
        <v>0</v>
      </c>
      <c r="K114" s="206" t="s">
        <v>147</v>
      </c>
      <c r="L114" s="43"/>
      <c r="M114" s="218" t="s">
        <v>22</v>
      </c>
      <c r="N114" s="219" t="s">
        <v>48</v>
      </c>
      <c r="O114" s="83"/>
      <c r="P114" s="220">
        <f>O114*H114</f>
        <v>0</v>
      </c>
      <c r="Q114" s="220">
        <v>0</v>
      </c>
      <c r="R114" s="220">
        <f>Q114*H114</f>
        <v>0</v>
      </c>
      <c r="S114" s="220">
        <v>0</v>
      </c>
      <c r="T114" s="221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131</v>
      </c>
      <c r="AT114" s="216" t="s">
        <v>133</v>
      </c>
      <c r="AU114" s="216" t="s">
        <v>23</v>
      </c>
      <c r="AY114" s="16" t="s">
        <v>132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23</v>
      </c>
      <c r="BK114" s="217">
        <f>ROUND(I114*H114,2)</f>
        <v>0</v>
      </c>
      <c r="BL114" s="16" t="s">
        <v>131</v>
      </c>
      <c r="BM114" s="216" t="s">
        <v>247</v>
      </c>
    </row>
    <row r="115" s="2" customFormat="1" ht="16.5" customHeight="1">
      <c r="A115" s="37"/>
      <c r="B115" s="38"/>
      <c r="C115" s="204" t="s">
        <v>248</v>
      </c>
      <c r="D115" s="204" t="s">
        <v>133</v>
      </c>
      <c r="E115" s="205" t="s">
        <v>249</v>
      </c>
      <c r="F115" s="206" t="s">
        <v>250</v>
      </c>
      <c r="G115" s="207" t="s">
        <v>146</v>
      </c>
      <c r="H115" s="208">
        <v>10</v>
      </c>
      <c r="I115" s="209"/>
      <c r="J115" s="210">
        <f>ROUND(I115*H115,2)</f>
        <v>0</v>
      </c>
      <c r="K115" s="206" t="s">
        <v>147</v>
      </c>
      <c r="L115" s="43"/>
      <c r="M115" s="218" t="s">
        <v>22</v>
      </c>
      <c r="N115" s="219" t="s">
        <v>48</v>
      </c>
      <c r="O115" s="83"/>
      <c r="P115" s="220">
        <f>O115*H115</f>
        <v>0</v>
      </c>
      <c r="Q115" s="220">
        <v>0</v>
      </c>
      <c r="R115" s="220">
        <f>Q115*H115</f>
        <v>0</v>
      </c>
      <c r="S115" s="220">
        <v>0</v>
      </c>
      <c r="T115" s="221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131</v>
      </c>
      <c r="AT115" s="216" t="s">
        <v>133</v>
      </c>
      <c r="AU115" s="216" t="s">
        <v>23</v>
      </c>
      <c r="AY115" s="16" t="s">
        <v>132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23</v>
      </c>
      <c r="BK115" s="217">
        <f>ROUND(I115*H115,2)</f>
        <v>0</v>
      </c>
      <c r="BL115" s="16" t="s">
        <v>131</v>
      </c>
      <c r="BM115" s="216" t="s">
        <v>251</v>
      </c>
    </row>
    <row r="116" s="2" customFormat="1" ht="24.15" customHeight="1">
      <c r="A116" s="37"/>
      <c r="B116" s="38"/>
      <c r="C116" s="204" t="s">
        <v>252</v>
      </c>
      <c r="D116" s="204" t="s">
        <v>133</v>
      </c>
      <c r="E116" s="205" t="s">
        <v>253</v>
      </c>
      <c r="F116" s="206" t="s">
        <v>254</v>
      </c>
      <c r="G116" s="207" t="s">
        <v>146</v>
      </c>
      <c r="H116" s="208">
        <v>1</v>
      </c>
      <c r="I116" s="209"/>
      <c r="J116" s="210">
        <f>ROUND(I116*H116,2)</f>
        <v>0</v>
      </c>
      <c r="K116" s="206" t="s">
        <v>147</v>
      </c>
      <c r="L116" s="43"/>
      <c r="M116" s="218" t="s">
        <v>22</v>
      </c>
      <c r="N116" s="219" t="s">
        <v>48</v>
      </c>
      <c r="O116" s="83"/>
      <c r="P116" s="220">
        <f>O116*H116</f>
        <v>0</v>
      </c>
      <c r="Q116" s="220">
        <v>0</v>
      </c>
      <c r="R116" s="220">
        <f>Q116*H116</f>
        <v>0</v>
      </c>
      <c r="S116" s="220">
        <v>0</v>
      </c>
      <c r="T116" s="221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131</v>
      </c>
      <c r="AT116" s="216" t="s">
        <v>133</v>
      </c>
      <c r="AU116" s="216" t="s">
        <v>23</v>
      </c>
      <c r="AY116" s="16" t="s">
        <v>132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23</v>
      </c>
      <c r="BK116" s="217">
        <f>ROUND(I116*H116,2)</f>
        <v>0</v>
      </c>
      <c r="BL116" s="16" t="s">
        <v>131</v>
      </c>
      <c r="BM116" s="216" t="s">
        <v>255</v>
      </c>
    </row>
    <row r="117" s="2" customFormat="1" ht="16.5" customHeight="1">
      <c r="A117" s="37"/>
      <c r="B117" s="38"/>
      <c r="C117" s="204" t="s">
        <v>256</v>
      </c>
      <c r="D117" s="204" t="s">
        <v>133</v>
      </c>
      <c r="E117" s="205" t="s">
        <v>257</v>
      </c>
      <c r="F117" s="206" t="s">
        <v>258</v>
      </c>
      <c r="G117" s="207" t="s">
        <v>146</v>
      </c>
      <c r="H117" s="208">
        <v>1</v>
      </c>
      <c r="I117" s="209"/>
      <c r="J117" s="210">
        <f>ROUND(I117*H117,2)</f>
        <v>0</v>
      </c>
      <c r="K117" s="206" t="s">
        <v>147</v>
      </c>
      <c r="L117" s="43"/>
      <c r="M117" s="218" t="s">
        <v>22</v>
      </c>
      <c r="N117" s="219" t="s">
        <v>48</v>
      </c>
      <c r="O117" s="83"/>
      <c r="P117" s="220">
        <f>O117*H117</f>
        <v>0</v>
      </c>
      <c r="Q117" s="220">
        <v>0</v>
      </c>
      <c r="R117" s="220">
        <f>Q117*H117</f>
        <v>0</v>
      </c>
      <c r="S117" s="220">
        <v>0</v>
      </c>
      <c r="T117" s="221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131</v>
      </c>
      <c r="AT117" s="216" t="s">
        <v>133</v>
      </c>
      <c r="AU117" s="216" t="s">
        <v>23</v>
      </c>
      <c r="AY117" s="16" t="s">
        <v>132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23</v>
      </c>
      <c r="BK117" s="217">
        <f>ROUND(I117*H117,2)</f>
        <v>0</v>
      </c>
      <c r="BL117" s="16" t="s">
        <v>131</v>
      </c>
      <c r="BM117" s="216" t="s">
        <v>259</v>
      </c>
    </row>
    <row r="118" s="2" customFormat="1" ht="16.5" customHeight="1">
      <c r="A118" s="37"/>
      <c r="B118" s="38"/>
      <c r="C118" s="204" t="s">
        <v>260</v>
      </c>
      <c r="D118" s="204" t="s">
        <v>133</v>
      </c>
      <c r="E118" s="205" t="s">
        <v>261</v>
      </c>
      <c r="F118" s="206" t="s">
        <v>262</v>
      </c>
      <c r="G118" s="207" t="s">
        <v>146</v>
      </c>
      <c r="H118" s="208">
        <v>1</v>
      </c>
      <c r="I118" s="209"/>
      <c r="J118" s="210">
        <f>ROUND(I118*H118,2)</f>
        <v>0</v>
      </c>
      <c r="K118" s="206" t="s">
        <v>147</v>
      </c>
      <c r="L118" s="43"/>
      <c r="M118" s="218" t="s">
        <v>22</v>
      </c>
      <c r="N118" s="219" t="s">
        <v>48</v>
      </c>
      <c r="O118" s="83"/>
      <c r="P118" s="220">
        <f>O118*H118</f>
        <v>0</v>
      </c>
      <c r="Q118" s="220">
        <v>0</v>
      </c>
      <c r="R118" s="220">
        <f>Q118*H118</f>
        <v>0</v>
      </c>
      <c r="S118" s="220">
        <v>0</v>
      </c>
      <c r="T118" s="221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131</v>
      </c>
      <c r="AT118" s="216" t="s">
        <v>133</v>
      </c>
      <c r="AU118" s="216" t="s">
        <v>23</v>
      </c>
      <c r="AY118" s="16" t="s">
        <v>132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23</v>
      </c>
      <c r="BK118" s="217">
        <f>ROUND(I118*H118,2)</f>
        <v>0</v>
      </c>
      <c r="BL118" s="16" t="s">
        <v>131</v>
      </c>
      <c r="BM118" s="216" t="s">
        <v>263</v>
      </c>
    </row>
    <row r="119" s="2" customFormat="1" ht="16.5" customHeight="1">
      <c r="A119" s="37"/>
      <c r="B119" s="38"/>
      <c r="C119" s="204" t="s">
        <v>264</v>
      </c>
      <c r="D119" s="204" t="s">
        <v>133</v>
      </c>
      <c r="E119" s="205" t="s">
        <v>265</v>
      </c>
      <c r="F119" s="206" t="s">
        <v>266</v>
      </c>
      <c r="G119" s="207" t="s">
        <v>146</v>
      </c>
      <c r="H119" s="208">
        <v>1</v>
      </c>
      <c r="I119" s="209"/>
      <c r="J119" s="210">
        <f>ROUND(I119*H119,2)</f>
        <v>0</v>
      </c>
      <c r="K119" s="206" t="s">
        <v>147</v>
      </c>
      <c r="L119" s="43"/>
      <c r="M119" s="218" t="s">
        <v>22</v>
      </c>
      <c r="N119" s="219" t="s">
        <v>48</v>
      </c>
      <c r="O119" s="83"/>
      <c r="P119" s="220">
        <f>O119*H119</f>
        <v>0</v>
      </c>
      <c r="Q119" s="220">
        <v>0</v>
      </c>
      <c r="R119" s="220">
        <f>Q119*H119</f>
        <v>0</v>
      </c>
      <c r="S119" s="220">
        <v>0</v>
      </c>
      <c r="T119" s="221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131</v>
      </c>
      <c r="AT119" s="216" t="s">
        <v>133</v>
      </c>
      <c r="AU119" s="216" t="s">
        <v>23</v>
      </c>
      <c r="AY119" s="16" t="s">
        <v>132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23</v>
      </c>
      <c r="BK119" s="217">
        <f>ROUND(I119*H119,2)</f>
        <v>0</v>
      </c>
      <c r="BL119" s="16" t="s">
        <v>131</v>
      </c>
      <c r="BM119" s="216" t="s">
        <v>267</v>
      </c>
    </row>
    <row r="120" s="2" customFormat="1" ht="21.75" customHeight="1">
      <c r="A120" s="37"/>
      <c r="B120" s="38"/>
      <c r="C120" s="204" t="s">
        <v>268</v>
      </c>
      <c r="D120" s="204" t="s">
        <v>133</v>
      </c>
      <c r="E120" s="205" t="s">
        <v>269</v>
      </c>
      <c r="F120" s="206" t="s">
        <v>270</v>
      </c>
      <c r="G120" s="207" t="s">
        <v>146</v>
      </c>
      <c r="H120" s="208">
        <v>1</v>
      </c>
      <c r="I120" s="209"/>
      <c r="J120" s="210">
        <f>ROUND(I120*H120,2)</f>
        <v>0</v>
      </c>
      <c r="K120" s="206" t="s">
        <v>147</v>
      </c>
      <c r="L120" s="43"/>
      <c r="M120" s="218" t="s">
        <v>22</v>
      </c>
      <c r="N120" s="219" t="s">
        <v>48</v>
      </c>
      <c r="O120" s="83"/>
      <c r="P120" s="220">
        <f>O120*H120</f>
        <v>0</v>
      </c>
      <c r="Q120" s="220">
        <v>0</v>
      </c>
      <c r="R120" s="220">
        <f>Q120*H120</f>
        <v>0</v>
      </c>
      <c r="S120" s="220">
        <v>0</v>
      </c>
      <c r="T120" s="221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131</v>
      </c>
      <c r="AT120" s="216" t="s">
        <v>133</v>
      </c>
      <c r="AU120" s="216" t="s">
        <v>23</v>
      </c>
      <c r="AY120" s="16" t="s">
        <v>132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23</v>
      </c>
      <c r="BK120" s="217">
        <f>ROUND(I120*H120,2)</f>
        <v>0</v>
      </c>
      <c r="BL120" s="16" t="s">
        <v>131</v>
      </c>
      <c r="BM120" s="216" t="s">
        <v>271</v>
      </c>
    </row>
    <row r="121" s="2" customFormat="1" ht="16.5" customHeight="1">
      <c r="A121" s="37"/>
      <c r="B121" s="38"/>
      <c r="C121" s="204" t="s">
        <v>272</v>
      </c>
      <c r="D121" s="204" t="s">
        <v>133</v>
      </c>
      <c r="E121" s="205" t="s">
        <v>273</v>
      </c>
      <c r="F121" s="206" t="s">
        <v>274</v>
      </c>
      <c r="G121" s="207" t="s">
        <v>146</v>
      </c>
      <c r="H121" s="208">
        <v>1</v>
      </c>
      <c r="I121" s="209"/>
      <c r="J121" s="210">
        <f>ROUND(I121*H121,2)</f>
        <v>0</v>
      </c>
      <c r="K121" s="206" t="s">
        <v>147</v>
      </c>
      <c r="L121" s="43"/>
      <c r="M121" s="218" t="s">
        <v>22</v>
      </c>
      <c r="N121" s="219" t="s">
        <v>48</v>
      </c>
      <c r="O121" s="83"/>
      <c r="P121" s="220">
        <f>O121*H121</f>
        <v>0</v>
      </c>
      <c r="Q121" s="220">
        <v>0</v>
      </c>
      <c r="R121" s="220">
        <f>Q121*H121</f>
        <v>0</v>
      </c>
      <c r="S121" s="220">
        <v>0</v>
      </c>
      <c r="T121" s="22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131</v>
      </c>
      <c r="AT121" s="216" t="s">
        <v>133</v>
      </c>
      <c r="AU121" s="216" t="s">
        <v>23</v>
      </c>
      <c r="AY121" s="16" t="s">
        <v>132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23</v>
      </c>
      <c r="BK121" s="217">
        <f>ROUND(I121*H121,2)</f>
        <v>0</v>
      </c>
      <c r="BL121" s="16" t="s">
        <v>131</v>
      </c>
      <c r="BM121" s="216" t="s">
        <v>275</v>
      </c>
    </row>
    <row r="122" s="2" customFormat="1" ht="16.5" customHeight="1">
      <c r="A122" s="37"/>
      <c r="B122" s="38"/>
      <c r="C122" s="204" t="s">
        <v>276</v>
      </c>
      <c r="D122" s="204" t="s">
        <v>133</v>
      </c>
      <c r="E122" s="205" t="s">
        <v>277</v>
      </c>
      <c r="F122" s="206" t="s">
        <v>278</v>
      </c>
      <c r="G122" s="207" t="s">
        <v>146</v>
      </c>
      <c r="H122" s="208">
        <v>1</v>
      </c>
      <c r="I122" s="209"/>
      <c r="J122" s="210">
        <f>ROUND(I122*H122,2)</f>
        <v>0</v>
      </c>
      <c r="K122" s="206" t="s">
        <v>147</v>
      </c>
      <c r="L122" s="43"/>
      <c r="M122" s="218" t="s">
        <v>22</v>
      </c>
      <c r="N122" s="219" t="s">
        <v>48</v>
      </c>
      <c r="O122" s="83"/>
      <c r="P122" s="220">
        <f>O122*H122</f>
        <v>0</v>
      </c>
      <c r="Q122" s="220">
        <v>0</v>
      </c>
      <c r="R122" s="220">
        <f>Q122*H122</f>
        <v>0</v>
      </c>
      <c r="S122" s="220">
        <v>0</v>
      </c>
      <c r="T122" s="22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131</v>
      </c>
      <c r="AT122" s="216" t="s">
        <v>133</v>
      </c>
      <c r="AU122" s="216" t="s">
        <v>23</v>
      </c>
      <c r="AY122" s="16" t="s">
        <v>132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23</v>
      </c>
      <c r="BK122" s="217">
        <f>ROUND(I122*H122,2)</f>
        <v>0</v>
      </c>
      <c r="BL122" s="16" t="s">
        <v>131</v>
      </c>
      <c r="BM122" s="216" t="s">
        <v>279</v>
      </c>
    </row>
    <row r="123" s="2" customFormat="1" ht="16.5" customHeight="1">
      <c r="A123" s="37"/>
      <c r="B123" s="38"/>
      <c r="C123" s="204" t="s">
        <v>280</v>
      </c>
      <c r="D123" s="204" t="s">
        <v>133</v>
      </c>
      <c r="E123" s="205" t="s">
        <v>281</v>
      </c>
      <c r="F123" s="206" t="s">
        <v>282</v>
      </c>
      <c r="G123" s="207" t="s">
        <v>146</v>
      </c>
      <c r="H123" s="208">
        <v>1</v>
      </c>
      <c r="I123" s="209"/>
      <c r="J123" s="210">
        <f>ROUND(I123*H123,2)</f>
        <v>0</v>
      </c>
      <c r="K123" s="206" t="s">
        <v>147</v>
      </c>
      <c r="L123" s="43"/>
      <c r="M123" s="218" t="s">
        <v>22</v>
      </c>
      <c r="N123" s="219" t="s">
        <v>48</v>
      </c>
      <c r="O123" s="83"/>
      <c r="P123" s="220">
        <f>O123*H123</f>
        <v>0</v>
      </c>
      <c r="Q123" s="220">
        <v>0</v>
      </c>
      <c r="R123" s="220">
        <f>Q123*H123</f>
        <v>0</v>
      </c>
      <c r="S123" s="220">
        <v>0</v>
      </c>
      <c r="T123" s="22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131</v>
      </c>
      <c r="AT123" s="216" t="s">
        <v>133</v>
      </c>
      <c r="AU123" s="216" t="s">
        <v>23</v>
      </c>
      <c r="AY123" s="16" t="s">
        <v>132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23</v>
      </c>
      <c r="BK123" s="217">
        <f>ROUND(I123*H123,2)</f>
        <v>0</v>
      </c>
      <c r="BL123" s="16" t="s">
        <v>131</v>
      </c>
      <c r="BM123" s="216" t="s">
        <v>283</v>
      </c>
    </row>
    <row r="124" s="2" customFormat="1" ht="16.5" customHeight="1">
      <c r="A124" s="37"/>
      <c r="B124" s="38"/>
      <c r="C124" s="204" t="s">
        <v>284</v>
      </c>
      <c r="D124" s="204" t="s">
        <v>133</v>
      </c>
      <c r="E124" s="205" t="s">
        <v>285</v>
      </c>
      <c r="F124" s="206" t="s">
        <v>286</v>
      </c>
      <c r="G124" s="207" t="s">
        <v>146</v>
      </c>
      <c r="H124" s="208">
        <v>1</v>
      </c>
      <c r="I124" s="209"/>
      <c r="J124" s="210">
        <f>ROUND(I124*H124,2)</f>
        <v>0</v>
      </c>
      <c r="K124" s="206" t="s">
        <v>147</v>
      </c>
      <c r="L124" s="43"/>
      <c r="M124" s="218" t="s">
        <v>22</v>
      </c>
      <c r="N124" s="219" t="s">
        <v>48</v>
      </c>
      <c r="O124" s="83"/>
      <c r="P124" s="220">
        <f>O124*H124</f>
        <v>0</v>
      </c>
      <c r="Q124" s="220">
        <v>0</v>
      </c>
      <c r="R124" s="220">
        <f>Q124*H124</f>
        <v>0</v>
      </c>
      <c r="S124" s="220">
        <v>0</v>
      </c>
      <c r="T124" s="221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131</v>
      </c>
      <c r="AT124" s="216" t="s">
        <v>133</v>
      </c>
      <c r="AU124" s="216" t="s">
        <v>23</v>
      </c>
      <c r="AY124" s="16" t="s">
        <v>132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23</v>
      </c>
      <c r="BK124" s="217">
        <f>ROUND(I124*H124,2)</f>
        <v>0</v>
      </c>
      <c r="BL124" s="16" t="s">
        <v>131</v>
      </c>
      <c r="BM124" s="216" t="s">
        <v>287</v>
      </c>
    </row>
    <row r="125" s="2" customFormat="1" ht="16.5" customHeight="1">
      <c r="A125" s="37"/>
      <c r="B125" s="38"/>
      <c r="C125" s="204" t="s">
        <v>288</v>
      </c>
      <c r="D125" s="204" t="s">
        <v>133</v>
      </c>
      <c r="E125" s="205" t="s">
        <v>289</v>
      </c>
      <c r="F125" s="206" t="s">
        <v>290</v>
      </c>
      <c r="G125" s="207" t="s">
        <v>146</v>
      </c>
      <c r="H125" s="208">
        <v>1</v>
      </c>
      <c r="I125" s="209"/>
      <c r="J125" s="210">
        <f>ROUND(I125*H125,2)</f>
        <v>0</v>
      </c>
      <c r="K125" s="206" t="s">
        <v>147</v>
      </c>
      <c r="L125" s="43"/>
      <c r="M125" s="218" t="s">
        <v>22</v>
      </c>
      <c r="N125" s="219" t="s">
        <v>48</v>
      </c>
      <c r="O125" s="83"/>
      <c r="P125" s="220">
        <f>O125*H125</f>
        <v>0</v>
      </c>
      <c r="Q125" s="220">
        <v>0</v>
      </c>
      <c r="R125" s="220">
        <f>Q125*H125</f>
        <v>0</v>
      </c>
      <c r="S125" s="220">
        <v>0</v>
      </c>
      <c r="T125" s="22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131</v>
      </c>
      <c r="AT125" s="216" t="s">
        <v>133</v>
      </c>
      <c r="AU125" s="216" t="s">
        <v>23</v>
      </c>
      <c r="AY125" s="16" t="s">
        <v>132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23</v>
      </c>
      <c r="BK125" s="217">
        <f>ROUND(I125*H125,2)</f>
        <v>0</v>
      </c>
      <c r="BL125" s="16" t="s">
        <v>131</v>
      </c>
      <c r="BM125" s="216" t="s">
        <v>291</v>
      </c>
    </row>
    <row r="126" s="2" customFormat="1" ht="16.5" customHeight="1">
      <c r="A126" s="37"/>
      <c r="B126" s="38"/>
      <c r="C126" s="204" t="s">
        <v>292</v>
      </c>
      <c r="D126" s="204" t="s">
        <v>133</v>
      </c>
      <c r="E126" s="205" t="s">
        <v>293</v>
      </c>
      <c r="F126" s="206" t="s">
        <v>294</v>
      </c>
      <c r="G126" s="207" t="s">
        <v>146</v>
      </c>
      <c r="H126" s="208">
        <v>1</v>
      </c>
      <c r="I126" s="209"/>
      <c r="J126" s="210">
        <f>ROUND(I126*H126,2)</f>
        <v>0</v>
      </c>
      <c r="K126" s="206" t="s">
        <v>147</v>
      </c>
      <c r="L126" s="43"/>
      <c r="M126" s="218" t="s">
        <v>22</v>
      </c>
      <c r="N126" s="219" t="s">
        <v>48</v>
      </c>
      <c r="O126" s="83"/>
      <c r="P126" s="220">
        <f>O126*H126</f>
        <v>0</v>
      </c>
      <c r="Q126" s="220">
        <v>0</v>
      </c>
      <c r="R126" s="220">
        <f>Q126*H126</f>
        <v>0</v>
      </c>
      <c r="S126" s="220">
        <v>0</v>
      </c>
      <c r="T126" s="221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131</v>
      </c>
      <c r="AT126" s="216" t="s">
        <v>133</v>
      </c>
      <c r="AU126" s="216" t="s">
        <v>23</v>
      </c>
      <c r="AY126" s="16" t="s">
        <v>132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23</v>
      </c>
      <c r="BK126" s="217">
        <f>ROUND(I126*H126,2)</f>
        <v>0</v>
      </c>
      <c r="BL126" s="16" t="s">
        <v>131</v>
      </c>
      <c r="BM126" s="216" t="s">
        <v>295</v>
      </c>
    </row>
    <row r="127" s="2" customFormat="1" ht="16.5" customHeight="1">
      <c r="A127" s="37"/>
      <c r="B127" s="38"/>
      <c r="C127" s="204" t="s">
        <v>296</v>
      </c>
      <c r="D127" s="204" t="s">
        <v>133</v>
      </c>
      <c r="E127" s="205" t="s">
        <v>297</v>
      </c>
      <c r="F127" s="206" t="s">
        <v>298</v>
      </c>
      <c r="G127" s="207" t="s">
        <v>146</v>
      </c>
      <c r="H127" s="208">
        <v>1</v>
      </c>
      <c r="I127" s="209"/>
      <c r="J127" s="210">
        <f>ROUND(I127*H127,2)</f>
        <v>0</v>
      </c>
      <c r="K127" s="206" t="s">
        <v>147</v>
      </c>
      <c r="L127" s="43"/>
      <c r="M127" s="218" t="s">
        <v>22</v>
      </c>
      <c r="N127" s="219" t="s">
        <v>48</v>
      </c>
      <c r="O127" s="83"/>
      <c r="P127" s="220">
        <f>O127*H127</f>
        <v>0</v>
      </c>
      <c r="Q127" s="220">
        <v>0</v>
      </c>
      <c r="R127" s="220">
        <f>Q127*H127</f>
        <v>0</v>
      </c>
      <c r="S127" s="220">
        <v>0</v>
      </c>
      <c r="T127" s="22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131</v>
      </c>
      <c r="AT127" s="216" t="s">
        <v>133</v>
      </c>
      <c r="AU127" s="216" t="s">
        <v>23</v>
      </c>
      <c r="AY127" s="16" t="s">
        <v>132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23</v>
      </c>
      <c r="BK127" s="217">
        <f>ROUND(I127*H127,2)</f>
        <v>0</v>
      </c>
      <c r="BL127" s="16" t="s">
        <v>131</v>
      </c>
      <c r="BM127" s="216" t="s">
        <v>299</v>
      </c>
    </row>
    <row r="128" s="2" customFormat="1" ht="16.5" customHeight="1">
      <c r="A128" s="37"/>
      <c r="B128" s="38"/>
      <c r="C128" s="204" t="s">
        <v>300</v>
      </c>
      <c r="D128" s="204" t="s">
        <v>133</v>
      </c>
      <c r="E128" s="205" t="s">
        <v>301</v>
      </c>
      <c r="F128" s="206" t="s">
        <v>302</v>
      </c>
      <c r="G128" s="207" t="s">
        <v>146</v>
      </c>
      <c r="H128" s="208">
        <v>1</v>
      </c>
      <c r="I128" s="209"/>
      <c r="J128" s="210">
        <f>ROUND(I128*H128,2)</f>
        <v>0</v>
      </c>
      <c r="K128" s="206" t="s">
        <v>147</v>
      </c>
      <c r="L128" s="43"/>
      <c r="M128" s="218" t="s">
        <v>22</v>
      </c>
      <c r="N128" s="219" t="s">
        <v>48</v>
      </c>
      <c r="O128" s="83"/>
      <c r="P128" s="220">
        <f>O128*H128</f>
        <v>0</v>
      </c>
      <c r="Q128" s="220">
        <v>0</v>
      </c>
      <c r="R128" s="220">
        <f>Q128*H128</f>
        <v>0</v>
      </c>
      <c r="S128" s="220">
        <v>0</v>
      </c>
      <c r="T128" s="22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131</v>
      </c>
      <c r="AT128" s="216" t="s">
        <v>133</v>
      </c>
      <c r="AU128" s="216" t="s">
        <v>23</v>
      </c>
      <c r="AY128" s="16" t="s">
        <v>132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23</v>
      </c>
      <c r="BK128" s="217">
        <f>ROUND(I128*H128,2)</f>
        <v>0</v>
      </c>
      <c r="BL128" s="16" t="s">
        <v>131</v>
      </c>
      <c r="BM128" s="216" t="s">
        <v>303</v>
      </c>
    </row>
    <row r="129" s="2" customFormat="1" ht="16.5" customHeight="1">
      <c r="A129" s="37"/>
      <c r="B129" s="38"/>
      <c r="C129" s="204" t="s">
        <v>304</v>
      </c>
      <c r="D129" s="204" t="s">
        <v>133</v>
      </c>
      <c r="E129" s="205" t="s">
        <v>305</v>
      </c>
      <c r="F129" s="206" t="s">
        <v>306</v>
      </c>
      <c r="G129" s="207" t="s">
        <v>146</v>
      </c>
      <c r="H129" s="208">
        <v>1</v>
      </c>
      <c r="I129" s="209"/>
      <c r="J129" s="210">
        <f>ROUND(I129*H129,2)</f>
        <v>0</v>
      </c>
      <c r="K129" s="206" t="s">
        <v>147</v>
      </c>
      <c r="L129" s="43"/>
      <c r="M129" s="218" t="s">
        <v>22</v>
      </c>
      <c r="N129" s="219" t="s">
        <v>48</v>
      </c>
      <c r="O129" s="83"/>
      <c r="P129" s="220">
        <f>O129*H129</f>
        <v>0</v>
      </c>
      <c r="Q129" s="220">
        <v>0</v>
      </c>
      <c r="R129" s="220">
        <f>Q129*H129</f>
        <v>0</v>
      </c>
      <c r="S129" s="220">
        <v>0</v>
      </c>
      <c r="T129" s="22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131</v>
      </c>
      <c r="AT129" s="216" t="s">
        <v>133</v>
      </c>
      <c r="AU129" s="216" t="s">
        <v>23</v>
      </c>
      <c r="AY129" s="16" t="s">
        <v>132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23</v>
      </c>
      <c r="BK129" s="217">
        <f>ROUND(I129*H129,2)</f>
        <v>0</v>
      </c>
      <c r="BL129" s="16" t="s">
        <v>131</v>
      </c>
      <c r="BM129" s="216" t="s">
        <v>307</v>
      </c>
    </row>
    <row r="130" s="2" customFormat="1" ht="16.5" customHeight="1">
      <c r="A130" s="37"/>
      <c r="B130" s="38"/>
      <c r="C130" s="204" t="s">
        <v>308</v>
      </c>
      <c r="D130" s="204" t="s">
        <v>133</v>
      </c>
      <c r="E130" s="205" t="s">
        <v>309</v>
      </c>
      <c r="F130" s="206" t="s">
        <v>310</v>
      </c>
      <c r="G130" s="207" t="s">
        <v>146</v>
      </c>
      <c r="H130" s="208">
        <v>1</v>
      </c>
      <c r="I130" s="209"/>
      <c r="J130" s="210">
        <f>ROUND(I130*H130,2)</f>
        <v>0</v>
      </c>
      <c r="K130" s="206" t="s">
        <v>147</v>
      </c>
      <c r="L130" s="43"/>
      <c r="M130" s="218" t="s">
        <v>22</v>
      </c>
      <c r="N130" s="219" t="s">
        <v>48</v>
      </c>
      <c r="O130" s="83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131</v>
      </c>
      <c r="AT130" s="216" t="s">
        <v>133</v>
      </c>
      <c r="AU130" s="216" t="s">
        <v>23</v>
      </c>
      <c r="AY130" s="16" t="s">
        <v>132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23</v>
      </c>
      <c r="BK130" s="217">
        <f>ROUND(I130*H130,2)</f>
        <v>0</v>
      </c>
      <c r="BL130" s="16" t="s">
        <v>131</v>
      </c>
      <c r="BM130" s="216" t="s">
        <v>311</v>
      </c>
    </row>
    <row r="131" s="2" customFormat="1" ht="16.5" customHeight="1">
      <c r="A131" s="37"/>
      <c r="B131" s="38"/>
      <c r="C131" s="204" t="s">
        <v>312</v>
      </c>
      <c r="D131" s="204" t="s">
        <v>133</v>
      </c>
      <c r="E131" s="205" t="s">
        <v>313</v>
      </c>
      <c r="F131" s="206" t="s">
        <v>314</v>
      </c>
      <c r="G131" s="207" t="s">
        <v>146</v>
      </c>
      <c r="H131" s="208">
        <v>1</v>
      </c>
      <c r="I131" s="209"/>
      <c r="J131" s="210">
        <f>ROUND(I131*H131,2)</f>
        <v>0</v>
      </c>
      <c r="K131" s="206" t="s">
        <v>147</v>
      </c>
      <c r="L131" s="43"/>
      <c r="M131" s="218" t="s">
        <v>22</v>
      </c>
      <c r="N131" s="219" t="s">
        <v>48</v>
      </c>
      <c r="O131" s="83"/>
      <c r="P131" s="220">
        <f>O131*H131</f>
        <v>0</v>
      </c>
      <c r="Q131" s="220">
        <v>0</v>
      </c>
      <c r="R131" s="220">
        <f>Q131*H131</f>
        <v>0</v>
      </c>
      <c r="S131" s="220">
        <v>0</v>
      </c>
      <c r="T131" s="221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131</v>
      </c>
      <c r="AT131" s="216" t="s">
        <v>133</v>
      </c>
      <c r="AU131" s="216" t="s">
        <v>23</v>
      </c>
      <c r="AY131" s="16" t="s">
        <v>132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23</v>
      </c>
      <c r="BK131" s="217">
        <f>ROUND(I131*H131,2)</f>
        <v>0</v>
      </c>
      <c r="BL131" s="16" t="s">
        <v>131</v>
      </c>
      <c r="BM131" s="216" t="s">
        <v>315</v>
      </c>
    </row>
    <row r="132" s="2" customFormat="1" ht="16.5" customHeight="1">
      <c r="A132" s="37"/>
      <c r="B132" s="38"/>
      <c r="C132" s="204" t="s">
        <v>316</v>
      </c>
      <c r="D132" s="204" t="s">
        <v>133</v>
      </c>
      <c r="E132" s="205" t="s">
        <v>317</v>
      </c>
      <c r="F132" s="206" t="s">
        <v>318</v>
      </c>
      <c r="G132" s="207" t="s">
        <v>146</v>
      </c>
      <c r="H132" s="208">
        <v>1</v>
      </c>
      <c r="I132" s="209"/>
      <c r="J132" s="210">
        <f>ROUND(I132*H132,2)</f>
        <v>0</v>
      </c>
      <c r="K132" s="206" t="s">
        <v>147</v>
      </c>
      <c r="L132" s="43"/>
      <c r="M132" s="218" t="s">
        <v>22</v>
      </c>
      <c r="N132" s="219" t="s">
        <v>48</v>
      </c>
      <c r="O132" s="83"/>
      <c r="P132" s="220">
        <f>O132*H132</f>
        <v>0</v>
      </c>
      <c r="Q132" s="220">
        <v>0</v>
      </c>
      <c r="R132" s="220">
        <f>Q132*H132</f>
        <v>0</v>
      </c>
      <c r="S132" s="220">
        <v>0</v>
      </c>
      <c r="T132" s="22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131</v>
      </c>
      <c r="AT132" s="216" t="s">
        <v>133</v>
      </c>
      <c r="AU132" s="216" t="s">
        <v>23</v>
      </c>
      <c r="AY132" s="16" t="s">
        <v>132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23</v>
      </c>
      <c r="BK132" s="217">
        <f>ROUND(I132*H132,2)</f>
        <v>0</v>
      </c>
      <c r="BL132" s="16" t="s">
        <v>131</v>
      </c>
      <c r="BM132" s="216" t="s">
        <v>319</v>
      </c>
    </row>
    <row r="133" s="2" customFormat="1" ht="16.5" customHeight="1">
      <c r="A133" s="37"/>
      <c r="B133" s="38"/>
      <c r="C133" s="204" t="s">
        <v>320</v>
      </c>
      <c r="D133" s="204" t="s">
        <v>133</v>
      </c>
      <c r="E133" s="205" t="s">
        <v>321</v>
      </c>
      <c r="F133" s="206" t="s">
        <v>322</v>
      </c>
      <c r="G133" s="207" t="s">
        <v>146</v>
      </c>
      <c r="H133" s="208">
        <v>1</v>
      </c>
      <c r="I133" s="209"/>
      <c r="J133" s="210">
        <f>ROUND(I133*H133,2)</f>
        <v>0</v>
      </c>
      <c r="K133" s="206" t="s">
        <v>147</v>
      </c>
      <c r="L133" s="43"/>
      <c r="M133" s="218" t="s">
        <v>22</v>
      </c>
      <c r="N133" s="219" t="s">
        <v>48</v>
      </c>
      <c r="O133" s="83"/>
      <c r="P133" s="220">
        <f>O133*H133</f>
        <v>0</v>
      </c>
      <c r="Q133" s="220">
        <v>0</v>
      </c>
      <c r="R133" s="220">
        <f>Q133*H133</f>
        <v>0</v>
      </c>
      <c r="S133" s="220">
        <v>0</v>
      </c>
      <c r="T133" s="22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131</v>
      </c>
      <c r="AT133" s="216" t="s">
        <v>133</v>
      </c>
      <c r="AU133" s="216" t="s">
        <v>23</v>
      </c>
      <c r="AY133" s="16" t="s">
        <v>132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23</v>
      </c>
      <c r="BK133" s="217">
        <f>ROUND(I133*H133,2)</f>
        <v>0</v>
      </c>
      <c r="BL133" s="16" t="s">
        <v>131</v>
      </c>
      <c r="BM133" s="216" t="s">
        <v>323</v>
      </c>
    </row>
    <row r="134" s="2" customFormat="1" ht="16.5" customHeight="1">
      <c r="A134" s="37"/>
      <c r="B134" s="38"/>
      <c r="C134" s="204" t="s">
        <v>324</v>
      </c>
      <c r="D134" s="204" t="s">
        <v>133</v>
      </c>
      <c r="E134" s="205" t="s">
        <v>325</v>
      </c>
      <c r="F134" s="206" t="s">
        <v>326</v>
      </c>
      <c r="G134" s="207" t="s">
        <v>146</v>
      </c>
      <c r="H134" s="208">
        <v>1</v>
      </c>
      <c r="I134" s="209"/>
      <c r="J134" s="210">
        <f>ROUND(I134*H134,2)</f>
        <v>0</v>
      </c>
      <c r="K134" s="206" t="s">
        <v>147</v>
      </c>
      <c r="L134" s="43"/>
      <c r="M134" s="218" t="s">
        <v>22</v>
      </c>
      <c r="N134" s="219" t="s">
        <v>48</v>
      </c>
      <c r="O134" s="83"/>
      <c r="P134" s="220">
        <f>O134*H134</f>
        <v>0</v>
      </c>
      <c r="Q134" s="220">
        <v>0</v>
      </c>
      <c r="R134" s="220">
        <f>Q134*H134</f>
        <v>0</v>
      </c>
      <c r="S134" s="220">
        <v>0</v>
      </c>
      <c r="T134" s="221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131</v>
      </c>
      <c r="AT134" s="216" t="s">
        <v>133</v>
      </c>
      <c r="AU134" s="216" t="s">
        <v>23</v>
      </c>
      <c r="AY134" s="16" t="s">
        <v>132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23</v>
      </c>
      <c r="BK134" s="217">
        <f>ROUND(I134*H134,2)</f>
        <v>0</v>
      </c>
      <c r="BL134" s="16" t="s">
        <v>131</v>
      </c>
      <c r="BM134" s="216" t="s">
        <v>327</v>
      </c>
    </row>
    <row r="135" s="2" customFormat="1" ht="16.5" customHeight="1">
      <c r="A135" s="37"/>
      <c r="B135" s="38"/>
      <c r="C135" s="204" t="s">
        <v>328</v>
      </c>
      <c r="D135" s="204" t="s">
        <v>133</v>
      </c>
      <c r="E135" s="205" t="s">
        <v>329</v>
      </c>
      <c r="F135" s="206" t="s">
        <v>330</v>
      </c>
      <c r="G135" s="207" t="s">
        <v>146</v>
      </c>
      <c r="H135" s="208">
        <v>1</v>
      </c>
      <c r="I135" s="209"/>
      <c r="J135" s="210">
        <f>ROUND(I135*H135,2)</f>
        <v>0</v>
      </c>
      <c r="K135" s="206" t="s">
        <v>147</v>
      </c>
      <c r="L135" s="43"/>
      <c r="M135" s="218" t="s">
        <v>22</v>
      </c>
      <c r="N135" s="219" t="s">
        <v>48</v>
      </c>
      <c r="O135" s="83"/>
      <c r="P135" s="220">
        <f>O135*H135</f>
        <v>0</v>
      </c>
      <c r="Q135" s="220">
        <v>0</v>
      </c>
      <c r="R135" s="220">
        <f>Q135*H135</f>
        <v>0</v>
      </c>
      <c r="S135" s="220">
        <v>0</v>
      </c>
      <c r="T135" s="22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131</v>
      </c>
      <c r="AT135" s="216" t="s">
        <v>133</v>
      </c>
      <c r="AU135" s="216" t="s">
        <v>23</v>
      </c>
      <c r="AY135" s="16" t="s">
        <v>132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23</v>
      </c>
      <c r="BK135" s="217">
        <f>ROUND(I135*H135,2)</f>
        <v>0</v>
      </c>
      <c r="BL135" s="16" t="s">
        <v>131</v>
      </c>
      <c r="BM135" s="216" t="s">
        <v>331</v>
      </c>
    </row>
    <row r="136" s="2" customFormat="1" ht="16.5" customHeight="1">
      <c r="A136" s="37"/>
      <c r="B136" s="38"/>
      <c r="C136" s="204" t="s">
        <v>332</v>
      </c>
      <c r="D136" s="204" t="s">
        <v>133</v>
      </c>
      <c r="E136" s="205" t="s">
        <v>333</v>
      </c>
      <c r="F136" s="206" t="s">
        <v>334</v>
      </c>
      <c r="G136" s="207" t="s">
        <v>146</v>
      </c>
      <c r="H136" s="208">
        <v>1</v>
      </c>
      <c r="I136" s="209"/>
      <c r="J136" s="210">
        <f>ROUND(I136*H136,2)</f>
        <v>0</v>
      </c>
      <c r="K136" s="206" t="s">
        <v>147</v>
      </c>
      <c r="L136" s="43"/>
      <c r="M136" s="218" t="s">
        <v>22</v>
      </c>
      <c r="N136" s="219" t="s">
        <v>48</v>
      </c>
      <c r="O136" s="83"/>
      <c r="P136" s="220">
        <f>O136*H136</f>
        <v>0</v>
      </c>
      <c r="Q136" s="220">
        <v>0</v>
      </c>
      <c r="R136" s="220">
        <f>Q136*H136</f>
        <v>0</v>
      </c>
      <c r="S136" s="220">
        <v>0</v>
      </c>
      <c r="T136" s="22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131</v>
      </c>
      <c r="AT136" s="216" t="s">
        <v>133</v>
      </c>
      <c r="AU136" s="216" t="s">
        <v>23</v>
      </c>
      <c r="AY136" s="16" t="s">
        <v>132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23</v>
      </c>
      <c r="BK136" s="217">
        <f>ROUND(I136*H136,2)</f>
        <v>0</v>
      </c>
      <c r="BL136" s="16" t="s">
        <v>131</v>
      </c>
      <c r="BM136" s="216" t="s">
        <v>335</v>
      </c>
    </row>
    <row r="137" s="2" customFormat="1" ht="16.5" customHeight="1">
      <c r="A137" s="37"/>
      <c r="B137" s="38"/>
      <c r="C137" s="204" t="s">
        <v>336</v>
      </c>
      <c r="D137" s="204" t="s">
        <v>133</v>
      </c>
      <c r="E137" s="205" t="s">
        <v>337</v>
      </c>
      <c r="F137" s="206" t="s">
        <v>338</v>
      </c>
      <c r="G137" s="207" t="s">
        <v>146</v>
      </c>
      <c r="H137" s="208">
        <v>1</v>
      </c>
      <c r="I137" s="209"/>
      <c r="J137" s="210">
        <f>ROUND(I137*H137,2)</f>
        <v>0</v>
      </c>
      <c r="K137" s="206" t="s">
        <v>147</v>
      </c>
      <c r="L137" s="43"/>
      <c r="M137" s="218" t="s">
        <v>22</v>
      </c>
      <c r="N137" s="219" t="s">
        <v>48</v>
      </c>
      <c r="O137" s="83"/>
      <c r="P137" s="220">
        <f>O137*H137</f>
        <v>0</v>
      </c>
      <c r="Q137" s="220">
        <v>0</v>
      </c>
      <c r="R137" s="220">
        <f>Q137*H137</f>
        <v>0</v>
      </c>
      <c r="S137" s="220">
        <v>0</v>
      </c>
      <c r="T137" s="221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131</v>
      </c>
      <c r="AT137" s="216" t="s">
        <v>133</v>
      </c>
      <c r="AU137" s="216" t="s">
        <v>23</v>
      </c>
      <c r="AY137" s="16" t="s">
        <v>132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23</v>
      </c>
      <c r="BK137" s="217">
        <f>ROUND(I137*H137,2)</f>
        <v>0</v>
      </c>
      <c r="BL137" s="16" t="s">
        <v>131</v>
      </c>
      <c r="BM137" s="216" t="s">
        <v>339</v>
      </c>
    </row>
    <row r="138" s="2" customFormat="1" ht="16.5" customHeight="1">
      <c r="A138" s="37"/>
      <c r="B138" s="38"/>
      <c r="C138" s="204" t="s">
        <v>340</v>
      </c>
      <c r="D138" s="204" t="s">
        <v>133</v>
      </c>
      <c r="E138" s="205" t="s">
        <v>341</v>
      </c>
      <c r="F138" s="206" t="s">
        <v>342</v>
      </c>
      <c r="G138" s="207" t="s">
        <v>146</v>
      </c>
      <c r="H138" s="208">
        <v>4</v>
      </c>
      <c r="I138" s="209"/>
      <c r="J138" s="210">
        <f>ROUND(I138*H138,2)</f>
        <v>0</v>
      </c>
      <c r="K138" s="206" t="s">
        <v>147</v>
      </c>
      <c r="L138" s="43"/>
      <c r="M138" s="218" t="s">
        <v>22</v>
      </c>
      <c r="N138" s="219" t="s">
        <v>48</v>
      </c>
      <c r="O138" s="83"/>
      <c r="P138" s="220">
        <f>O138*H138</f>
        <v>0</v>
      </c>
      <c r="Q138" s="220">
        <v>0</v>
      </c>
      <c r="R138" s="220">
        <f>Q138*H138</f>
        <v>0</v>
      </c>
      <c r="S138" s="220">
        <v>0</v>
      </c>
      <c r="T138" s="22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131</v>
      </c>
      <c r="AT138" s="216" t="s">
        <v>133</v>
      </c>
      <c r="AU138" s="216" t="s">
        <v>23</v>
      </c>
      <c r="AY138" s="16" t="s">
        <v>132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23</v>
      </c>
      <c r="BK138" s="217">
        <f>ROUND(I138*H138,2)</f>
        <v>0</v>
      </c>
      <c r="BL138" s="16" t="s">
        <v>131</v>
      </c>
      <c r="BM138" s="216" t="s">
        <v>343</v>
      </c>
    </row>
    <row r="139" s="2" customFormat="1" ht="16.5" customHeight="1">
      <c r="A139" s="37"/>
      <c r="B139" s="38"/>
      <c r="C139" s="204" t="s">
        <v>344</v>
      </c>
      <c r="D139" s="204" t="s">
        <v>133</v>
      </c>
      <c r="E139" s="205" t="s">
        <v>345</v>
      </c>
      <c r="F139" s="206" t="s">
        <v>346</v>
      </c>
      <c r="G139" s="207" t="s">
        <v>146</v>
      </c>
      <c r="H139" s="208">
        <v>1</v>
      </c>
      <c r="I139" s="209"/>
      <c r="J139" s="210">
        <f>ROUND(I139*H139,2)</f>
        <v>0</v>
      </c>
      <c r="K139" s="206" t="s">
        <v>147</v>
      </c>
      <c r="L139" s="43"/>
      <c r="M139" s="218" t="s">
        <v>22</v>
      </c>
      <c r="N139" s="219" t="s">
        <v>48</v>
      </c>
      <c r="O139" s="83"/>
      <c r="P139" s="220">
        <f>O139*H139</f>
        <v>0</v>
      </c>
      <c r="Q139" s="220">
        <v>0</v>
      </c>
      <c r="R139" s="220">
        <f>Q139*H139</f>
        <v>0</v>
      </c>
      <c r="S139" s="220">
        <v>0</v>
      </c>
      <c r="T139" s="22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131</v>
      </c>
      <c r="AT139" s="216" t="s">
        <v>133</v>
      </c>
      <c r="AU139" s="216" t="s">
        <v>23</v>
      </c>
      <c r="AY139" s="16" t="s">
        <v>132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23</v>
      </c>
      <c r="BK139" s="217">
        <f>ROUND(I139*H139,2)</f>
        <v>0</v>
      </c>
      <c r="BL139" s="16" t="s">
        <v>131</v>
      </c>
      <c r="BM139" s="216" t="s">
        <v>347</v>
      </c>
    </row>
    <row r="140" s="2" customFormat="1" ht="16.5" customHeight="1">
      <c r="A140" s="37"/>
      <c r="B140" s="38"/>
      <c r="C140" s="204" t="s">
        <v>348</v>
      </c>
      <c r="D140" s="204" t="s">
        <v>133</v>
      </c>
      <c r="E140" s="205" t="s">
        <v>349</v>
      </c>
      <c r="F140" s="206" t="s">
        <v>350</v>
      </c>
      <c r="G140" s="207" t="s">
        <v>146</v>
      </c>
      <c r="H140" s="208">
        <v>1</v>
      </c>
      <c r="I140" s="209"/>
      <c r="J140" s="210">
        <f>ROUND(I140*H140,2)</f>
        <v>0</v>
      </c>
      <c r="K140" s="206" t="s">
        <v>147</v>
      </c>
      <c r="L140" s="43"/>
      <c r="M140" s="218" t="s">
        <v>22</v>
      </c>
      <c r="N140" s="219" t="s">
        <v>48</v>
      </c>
      <c r="O140" s="83"/>
      <c r="P140" s="220">
        <f>O140*H140</f>
        <v>0</v>
      </c>
      <c r="Q140" s="220">
        <v>0</v>
      </c>
      <c r="R140" s="220">
        <f>Q140*H140</f>
        <v>0</v>
      </c>
      <c r="S140" s="220">
        <v>0</v>
      </c>
      <c r="T140" s="22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131</v>
      </c>
      <c r="AT140" s="216" t="s">
        <v>133</v>
      </c>
      <c r="AU140" s="216" t="s">
        <v>23</v>
      </c>
      <c r="AY140" s="16" t="s">
        <v>132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23</v>
      </c>
      <c r="BK140" s="217">
        <f>ROUND(I140*H140,2)</f>
        <v>0</v>
      </c>
      <c r="BL140" s="16" t="s">
        <v>131</v>
      </c>
      <c r="BM140" s="216" t="s">
        <v>351</v>
      </c>
    </row>
    <row r="141" s="2" customFormat="1" ht="16.5" customHeight="1">
      <c r="A141" s="37"/>
      <c r="B141" s="38"/>
      <c r="C141" s="204" t="s">
        <v>352</v>
      </c>
      <c r="D141" s="204" t="s">
        <v>133</v>
      </c>
      <c r="E141" s="205" t="s">
        <v>353</v>
      </c>
      <c r="F141" s="206" t="s">
        <v>354</v>
      </c>
      <c r="G141" s="207" t="s">
        <v>146</v>
      </c>
      <c r="H141" s="208">
        <v>1</v>
      </c>
      <c r="I141" s="209"/>
      <c r="J141" s="210">
        <f>ROUND(I141*H141,2)</f>
        <v>0</v>
      </c>
      <c r="K141" s="206" t="s">
        <v>147</v>
      </c>
      <c r="L141" s="43"/>
      <c r="M141" s="218" t="s">
        <v>22</v>
      </c>
      <c r="N141" s="219" t="s">
        <v>48</v>
      </c>
      <c r="O141" s="83"/>
      <c r="P141" s="220">
        <f>O141*H141</f>
        <v>0</v>
      </c>
      <c r="Q141" s="220">
        <v>0</v>
      </c>
      <c r="R141" s="220">
        <f>Q141*H141</f>
        <v>0</v>
      </c>
      <c r="S141" s="220">
        <v>0</v>
      </c>
      <c r="T141" s="221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131</v>
      </c>
      <c r="AT141" s="216" t="s">
        <v>133</v>
      </c>
      <c r="AU141" s="216" t="s">
        <v>23</v>
      </c>
      <c r="AY141" s="16" t="s">
        <v>132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23</v>
      </c>
      <c r="BK141" s="217">
        <f>ROUND(I141*H141,2)</f>
        <v>0</v>
      </c>
      <c r="BL141" s="16" t="s">
        <v>131</v>
      </c>
      <c r="BM141" s="216" t="s">
        <v>355</v>
      </c>
    </row>
    <row r="142" s="2" customFormat="1" ht="16.5" customHeight="1">
      <c r="A142" s="37"/>
      <c r="B142" s="38"/>
      <c r="C142" s="204" t="s">
        <v>356</v>
      </c>
      <c r="D142" s="204" t="s">
        <v>133</v>
      </c>
      <c r="E142" s="205" t="s">
        <v>357</v>
      </c>
      <c r="F142" s="206" t="s">
        <v>358</v>
      </c>
      <c r="G142" s="207" t="s">
        <v>146</v>
      </c>
      <c r="H142" s="208">
        <v>2</v>
      </c>
      <c r="I142" s="209"/>
      <c r="J142" s="210">
        <f>ROUND(I142*H142,2)</f>
        <v>0</v>
      </c>
      <c r="K142" s="206" t="s">
        <v>147</v>
      </c>
      <c r="L142" s="43"/>
      <c r="M142" s="218" t="s">
        <v>22</v>
      </c>
      <c r="N142" s="219" t="s">
        <v>48</v>
      </c>
      <c r="O142" s="83"/>
      <c r="P142" s="220">
        <f>O142*H142</f>
        <v>0</v>
      </c>
      <c r="Q142" s="220">
        <v>0</v>
      </c>
      <c r="R142" s="220">
        <f>Q142*H142</f>
        <v>0</v>
      </c>
      <c r="S142" s="220">
        <v>0</v>
      </c>
      <c r="T142" s="22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131</v>
      </c>
      <c r="AT142" s="216" t="s">
        <v>133</v>
      </c>
      <c r="AU142" s="216" t="s">
        <v>23</v>
      </c>
      <c r="AY142" s="16" t="s">
        <v>132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23</v>
      </c>
      <c r="BK142" s="217">
        <f>ROUND(I142*H142,2)</f>
        <v>0</v>
      </c>
      <c r="BL142" s="16" t="s">
        <v>131</v>
      </c>
      <c r="BM142" s="216" t="s">
        <v>359</v>
      </c>
    </row>
    <row r="143" s="2" customFormat="1" ht="16.5" customHeight="1">
      <c r="A143" s="37"/>
      <c r="B143" s="38"/>
      <c r="C143" s="204" t="s">
        <v>360</v>
      </c>
      <c r="D143" s="204" t="s">
        <v>133</v>
      </c>
      <c r="E143" s="205" t="s">
        <v>361</v>
      </c>
      <c r="F143" s="206" t="s">
        <v>362</v>
      </c>
      <c r="G143" s="207" t="s">
        <v>146</v>
      </c>
      <c r="H143" s="208">
        <v>2</v>
      </c>
      <c r="I143" s="209"/>
      <c r="J143" s="210">
        <f>ROUND(I143*H143,2)</f>
        <v>0</v>
      </c>
      <c r="K143" s="206" t="s">
        <v>147</v>
      </c>
      <c r="L143" s="43"/>
      <c r="M143" s="218" t="s">
        <v>22</v>
      </c>
      <c r="N143" s="219" t="s">
        <v>48</v>
      </c>
      <c r="O143" s="83"/>
      <c r="P143" s="220">
        <f>O143*H143</f>
        <v>0</v>
      </c>
      <c r="Q143" s="220">
        <v>0</v>
      </c>
      <c r="R143" s="220">
        <f>Q143*H143</f>
        <v>0</v>
      </c>
      <c r="S143" s="220">
        <v>0</v>
      </c>
      <c r="T143" s="22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131</v>
      </c>
      <c r="AT143" s="216" t="s">
        <v>133</v>
      </c>
      <c r="AU143" s="216" t="s">
        <v>23</v>
      </c>
      <c r="AY143" s="16" t="s">
        <v>132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23</v>
      </c>
      <c r="BK143" s="217">
        <f>ROUND(I143*H143,2)</f>
        <v>0</v>
      </c>
      <c r="BL143" s="16" t="s">
        <v>131</v>
      </c>
      <c r="BM143" s="216" t="s">
        <v>363</v>
      </c>
    </row>
    <row r="144" s="2" customFormat="1" ht="21.75" customHeight="1">
      <c r="A144" s="37"/>
      <c r="B144" s="38"/>
      <c r="C144" s="204" t="s">
        <v>364</v>
      </c>
      <c r="D144" s="204" t="s">
        <v>133</v>
      </c>
      <c r="E144" s="205" t="s">
        <v>365</v>
      </c>
      <c r="F144" s="206" t="s">
        <v>366</v>
      </c>
      <c r="G144" s="207" t="s">
        <v>146</v>
      </c>
      <c r="H144" s="208">
        <v>1</v>
      </c>
      <c r="I144" s="209"/>
      <c r="J144" s="210">
        <f>ROUND(I144*H144,2)</f>
        <v>0</v>
      </c>
      <c r="K144" s="206" t="s">
        <v>147</v>
      </c>
      <c r="L144" s="43"/>
      <c r="M144" s="218" t="s">
        <v>22</v>
      </c>
      <c r="N144" s="219" t="s">
        <v>48</v>
      </c>
      <c r="O144" s="83"/>
      <c r="P144" s="220">
        <f>O144*H144</f>
        <v>0</v>
      </c>
      <c r="Q144" s="220">
        <v>0</v>
      </c>
      <c r="R144" s="220">
        <f>Q144*H144</f>
        <v>0</v>
      </c>
      <c r="S144" s="220">
        <v>0</v>
      </c>
      <c r="T144" s="22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131</v>
      </c>
      <c r="AT144" s="216" t="s">
        <v>133</v>
      </c>
      <c r="AU144" s="216" t="s">
        <v>23</v>
      </c>
      <c r="AY144" s="16" t="s">
        <v>132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23</v>
      </c>
      <c r="BK144" s="217">
        <f>ROUND(I144*H144,2)</f>
        <v>0</v>
      </c>
      <c r="BL144" s="16" t="s">
        <v>131</v>
      </c>
      <c r="BM144" s="216" t="s">
        <v>367</v>
      </c>
    </row>
    <row r="145" s="2" customFormat="1" ht="16.5" customHeight="1">
      <c r="A145" s="37"/>
      <c r="B145" s="38"/>
      <c r="C145" s="204" t="s">
        <v>368</v>
      </c>
      <c r="D145" s="204" t="s">
        <v>133</v>
      </c>
      <c r="E145" s="205" t="s">
        <v>369</v>
      </c>
      <c r="F145" s="206" t="s">
        <v>370</v>
      </c>
      <c r="G145" s="207" t="s">
        <v>146</v>
      </c>
      <c r="H145" s="208">
        <v>1</v>
      </c>
      <c r="I145" s="209"/>
      <c r="J145" s="210">
        <f>ROUND(I145*H145,2)</f>
        <v>0</v>
      </c>
      <c r="K145" s="206" t="s">
        <v>147</v>
      </c>
      <c r="L145" s="43"/>
      <c r="M145" s="218" t="s">
        <v>22</v>
      </c>
      <c r="N145" s="219" t="s">
        <v>48</v>
      </c>
      <c r="O145" s="83"/>
      <c r="P145" s="220">
        <f>O145*H145</f>
        <v>0</v>
      </c>
      <c r="Q145" s="220">
        <v>0</v>
      </c>
      <c r="R145" s="220">
        <f>Q145*H145</f>
        <v>0</v>
      </c>
      <c r="S145" s="220">
        <v>0</v>
      </c>
      <c r="T145" s="22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131</v>
      </c>
      <c r="AT145" s="216" t="s">
        <v>133</v>
      </c>
      <c r="AU145" s="216" t="s">
        <v>23</v>
      </c>
      <c r="AY145" s="16" t="s">
        <v>132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23</v>
      </c>
      <c r="BK145" s="217">
        <f>ROUND(I145*H145,2)</f>
        <v>0</v>
      </c>
      <c r="BL145" s="16" t="s">
        <v>131</v>
      </c>
      <c r="BM145" s="216" t="s">
        <v>371</v>
      </c>
    </row>
    <row r="146" s="2" customFormat="1" ht="16.5" customHeight="1">
      <c r="A146" s="37"/>
      <c r="B146" s="38"/>
      <c r="C146" s="204" t="s">
        <v>372</v>
      </c>
      <c r="D146" s="204" t="s">
        <v>133</v>
      </c>
      <c r="E146" s="205" t="s">
        <v>373</v>
      </c>
      <c r="F146" s="206" t="s">
        <v>374</v>
      </c>
      <c r="G146" s="207" t="s">
        <v>146</v>
      </c>
      <c r="H146" s="208">
        <v>1</v>
      </c>
      <c r="I146" s="209"/>
      <c r="J146" s="210">
        <f>ROUND(I146*H146,2)</f>
        <v>0</v>
      </c>
      <c r="K146" s="206" t="s">
        <v>147</v>
      </c>
      <c r="L146" s="43"/>
      <c r="M146" s="218" t="s">
        <v>22</v>
      </c>
      <c r="N146" s="219" t="s">
        <v>48</v>
      </c>
      <c r="O146" s="83"/>
      <c r="P146" s="220">
        <f>O146*H146</f>
        <v>0</v>
      </c>
      <c r="Q146" s="220">
        <v>0</v>
      </c>
      <c r="R146" s="220">
        <f>Q146*H146</f>
        <v>0</v>
      </c>
      <c r="S146" s="220">
        <v>0</v>
      </c>
      <c r="T146" s="221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131</v>
      </c>
      <c r="AT146" s="216" t="s">
        <v>133</v>
      </c>
      <c r="AU146" s="216" t="s">
        <v>23</v>
      </c>
      <c r="AY146" s="16" t="s">
        <v>132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23</v>
      </c>
      <c r="BK146" s="217">
        <f>ROUND(I146*H146,2)</f>
        <v>0</v>
      </c>
      <c r="BL146" s="16" t="s">
        <v>131</v>
      </c>
      <c r="BM146" s="216" t="s">
        <v>375</v>
      </c>
    </row>
    <row r="147" s="2" customFormat="1" ht="24.15" customHeight="1">
      <c r="A147" s="37"/>
      <c r="B147" s="38"/>
      <c r="C147" s="204" t="s">
        <v>376</v>
      </c>
      <c r="D147" s="204" t="s">
        <v>133</v>
      </c>
      <c r="E147" s="205" t="s">
        <v>377</v>
      </c>
      <c r="F147" s="206" t="s">
        <v>378</v>
      </c>
      <c r="G147" s="207" t="s">
        <v>146</v>
      </c>
      <c r="H147" s="208">
        <v>130</v>
      </c>
      <c r="I147" s="209"/>
      <c r="J147" s="210">
        <f>ROUND(I147*H147,2)</f>
        <v>0</v>
      </c>
      <c r="K147" s="206" t="s">
        <v>147</v>
      </c>
      <c r="L147" s="43"/>
      <c r="M147" s="218" t="s">
        <v>22</v>
      </c>
      <c r="N147" s="219" t="s">
        <v>48</v>
      </c>
      <c r="O147" s="83"/>
      <c r="P147" s="220">
        <f>O147*H147</f>
        <v>0</v>
      </c>
      <c r="Q147" s="220">
        <v>0</v>
      </c>
      <c r="R147" s="220">
        <f>Q147*H147</f>
        <v>0</v>
      </c>
      <c r="S147" s="220">
        <v>0</v>
      </c>
      <c r="T147" s="221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131</v>
      </c>
      <c r="AT147" s="216" t="s">
        <v>133</v>
      </c>
      <c r="AU147" s="216" t="s">
        <v>23</v>
      </c>
      <c r="AY147" s="16" t="s">
        <v>132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23</v>
      </c>
      <c r="BK147" s="217">
        <f>ROUND(I147*H147,2)</f>
        <v>0</v>
      </c>
      <c r="BL147" s="16" t="s">
        <v>131</v>
      </c>
      <c r="BM147" s="216" t="s">
        <v>379</v>
      </c>
    </row>
    <row r="148" s="2" customFormat="1" ht="16.5" customHeight="1">
      <c r="A148" s="37"/>
      <c r="B148" s="38"/>
      <c r="C148" s="204" t="s">
        <v>380</v>
      </c>
      <c r="D148" s="204" t="s">
        <v>133</v>
      </c>
      <c r="E148" s="205" t="s">
        <v>381</v>
      </c>
      <c r="F148" s="206" t="s">
        <v>382</v>
      </c>
      <c r="G148" s="207" t="s">
        <v>146</v>
      </c>
      <c r="H148" s="208">
        <v>1</v>
      </c>
      <c r="I148" s="209"/>
      <c r="J148" s="210">
        <f>ROUND(I148*H148,2)</f>
        <v>0</v>
      </c>
      <c r="K148" s="206" t="s">
        <v>147</v>
      </c>
      <c r="L148" s="43"/>
      <c r="M148" s="218" t="s">
        <v>22</v>
      </c>
      <c r="N148" s="219" t="s">
        <v>48</v>
      </c>
      <c r="O148" s="83"/>
      <c r="P148" s="220">
        <f>O148*H148</f>
        <v>0</v>
      </c>
      <c r="Q148" s="220">
        <v>0</v>
      </c>
      <c r="R148" s="220">
        <f>Q148*H148</f>
        <v>0</v>
      </c>
      <c r="S148" s="220">
        <v>0</v>
      </c>
      <c r="T148" s="22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131</v>
      </c>
      <c r="AT148" s="216" t="s">
        <v>133</v>
      </c>
      <c r="AU148" s="216" t="s">
        <v>23</v>
      </c>
      <c r="AY148" s="16" t="s">
        <v>132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23</v>
      </c>
      <c r="BK148" s="217">
        <f>ROUND(I148*H148,2)</f>
        <v>0</v>
      </c>
      <c r="BL148" s="16" t="s">
        <v>131</v>
      </c>
      <c r="BM148" s="216" t="s">
        <v>383</v>
      </c>
    </row>
    <row r="149" s="2" customFormat="1" ht="16.5" customHeight="1">
      <c r="A149" s="37"/>
      <c r="B149" s="38"/>
      <c r="C149" s="204" t="s">
        <v>384</v>
      </c>
      <c r="D149" s="204" t="s">
        <v>133</v>
      </c>
      <c r="E149" s="205" t="s">
        <v>385</v>
      </c>
      <c r="F149" s="206" t="s">
        <v>386</v>
      </c>
      <c r="G149" s="207" t="s">
        <v>146</v>
      </c>
      <c r="H149" s="208">
        <v>1</v>
      </c>
      <c r="I149" s="209"/>
      <c r="J149" s="210">
        <f>ROUND(I149*H149,2)</f>
        <v>0</v>
      </c>
      <c r="K149" s="206" t="s">
        <v>147</v>
      </c>
      <c r="L149" s="43"/>
      <c r="M149" s="218" t="s">
        <v>22</v>
      </c>
      <c r="N149" s="219" t="s">
        <v>48</v>
      </c>
      <c r="O149" s="83"/>
      <c r="P149" s="220">
        <f>O149*H149</f>
        <v>0</v>
      </c>
      <c r="Q149" s="220">
        <v>0</v>
      </c>
      <c r="R149" s="220">
        <f>Q149*H149</f>
        <v>0</v>
      </c>
      <c r="S149" s="220">
        <v>0</v>
      </c>
      <c r="T149" s="221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131</v>
      </c>
      <c r="AT149" s="216" t="s">
        <v>133</v>
      </c>
      <c r="AU149" s="216" t="s">
        <v>23</v>
      </c>
      <c r="AY149" s="16" t="s">
        <v>132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23</v>
      </c>
      <c r="BK149" s="217">
        <f>ROUND(I149*H149,2)</f>
        <v>0</v>
      </c>
      <c r="BL149" s="16" t="s">
        <v>131</v>
      </c>
      <c r="BM149" s="216" t="s">
        <v>387</v>
      </c>
    </row>
    <row r="150" s="2" customFormat="1" ht="16.5" customHeight="1">
      <c r="A150" s="37"/>
      <c r="B150" s="38"/>
      <c r="C150" s="204" t="s">
        <v>388</v>
      </c>
      <c r="D150" s="204" t="s">
        <v>133</v>
      </c>
      <c r="E150" s="205" t="s">
        <v>389</v>
      </c>
      <c r="F150" s="206" t="s">
        <v>390</v>
      </c>
      <c r="G150" s="207" t="s">
        <v>146</v>
      </c>
      <c r="H150" s="208">
        <v>1</v>
      </c>
      <c r="I150" s="209"/>
      <c r="J150" s="210">
        <f>ROUND(I150*H150,2)</f>
        <v>0</v>
      </c>
      <c r="K150" s="206" t="s">
        <v>147</v>
      </c>
      <c r="L150" s="43"/>
      <c r="M150" s="218" t="s">
        <v>22</v>
      </c>
      <c r="N150" s="219" t="s">
        <v>48</v>
      </c>
      <c r="O150" s="83"/>
      <c r="P150" s="220">
        <f>O150*H150</f>
        <v>0</v>
      </c>
      <c r="Q150" s="220">
        <v>0</v>
      </c>
      <c r="R150" s="220">
        <f>Q150*H150</f>
        <v>0</v>
      </c>
      <c r="S150" s="220">
        <v>0</v>
      </c>
      <c r="T150" s="221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131</v>
      </c>
      <c r="AT150" s="216" t="s">
        <v>133</v>
      </c>
      <c r="AU150" s="216" t="s">
        <v>23</v>
      </c>
      <c r="AY150" s="16" t="s">
        <v>132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23</v>
      </c>
      <c r="BK150" s="217">
        <f>ROUND(I150*H150,2)</f>
        <v>0</v>
      </c>
      <c r="BL150" s="16" t="s">
        <v>131</v>
      </c>
      <c r="BM150" s="216" t="s">
        <v>391</v>
      </c>
    </row>
    <row r="151" s="2" customFormat="1" ht="16.5" customHeight="1">
      <c r="A151" s="37"/>
      <c r="B151" s="38"/>
      <c r="C151" s="204" t="s">
        <v>392</v>
      </c>
      <c r="D151" s="204" t="s">
        <v>133</v>
      </c>
      <c r="E151" s="205" t="s">
        <v>393</v>
      </c>
      <c r="F151" s="206" t="s">
        <v>394</v>
      </c>
      <c r="G151" s="207" t="s">
        <v>146</v>
      </c>
      <c r="H151" s="208">
        <v>1</v>
      </c>
      <c r="I151" s="209"/>
      <c r="J151" s="210">
        <f>ROUND(I151*H151,2)</f>
        <v>0</v>
      </c>
      <c r="K151" s="206" t="s">
        <v>147</v>
      </c>
      <c r="L151" s="43"/>
      <c r="M151" s="218" t="s">
        <v>22</v>
      </c>
      <c r="N151" s="219" t="s">
        <v>48</v>
      </c>
      <c r="O151" s="83"/>
      <c r="P151" s="220">
        <f>O151*H151</f>
        <v>0</v>
      </c>
      <c r="Q151" s="220">
        <v>0</v>
      </c>
      <c r="R151" s="220">
        <f>Q151*H151</f>
        <v>0</v>
      </c>
      <c r="S151" s="220">
        <v>0</v>
      </c>
      <c r="T151" s="221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131</v>
      </c>
      <c r="AT151" s="216" t="s">
        <v>133</v>
      </c>
      <c r="AU151" s="216" t="s">
        <v>23</v>
      </c>
      <c r="AY151" s="16" t="s">
        <v>132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23</v>
      </c>
      <c r="BK151" s="217">
        <f>ROUND(I151*H151,2)</f>
        <v>0</v>
      </c>
      <c r="BL151" s="16" t="s">
        <v>131</v>
      </c>
      <c r="BM151" s="216" t="s">
        <v>395</v>
      </c>
    </row>
    <row r="152" s="2" customFormat="1" ht="16.5" customHeight="1">
      <c r="A152" s="37"/>
      <c r="B152" s="38"/>
      <c r="C152" s="204" t="s">
        <v>396</v>
      </c>
      <c r="D152" s="204" t="s">
        <v>133</v>
      </c>
      <c r="E152" s="205" t="s">
        <v>397</v>
      </c>
      <c r="F152" s="206" t="s">
        <v>398</v>
      </c>
      <c r="G152" s="207" t="s">
        <v>146</v>
      </c>
      <c r="H152" s="208">
        <v>1</v>
      </c>
      <c r="I152" s="209"/>
      <c r="J152" s="210">
        <f>ROUND(I152*H152,2)</f>
        <v>0</v>
      </c>
      <c r="K152" s="206" t="s">
        <v>147</v>
      </c>
      <c r="L152" s="43"/>
      <c r="M152" s="218" t="s">
        <v>22</v>
      </c>
      <c r="N152" s="219" t="s">
        <v>48</v>
      </c>
      <c r="O152" s="83"/>
      <c r="P152" s="220">
        <f>O152*H152</f>
        <v>0</v>
      </c>
      <c r="Q152" s="220">
        <v>0</v>
      </c>
      <c r="R152" s="220">
        <f>Q152*H152</f>
        <v>0</v>
      </c>
      <c r="S152" s="220">
        <v>0</v>
      </c>
      <c r="T152" s="221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131</v>
      </c>
      <c r="AT152" s="216" t="s">
        <v>133</v>
      </c>
      <c r="AU152" s="216" t="s">
        <v>23</v>
      </c>
      <c r="AY152" s="16" t="s">
        <v>132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23</v>
      </c>
      <c r="BK152" s="217">
        <f>ROUND(I152*H152,2)</f>
        <v>0</v>
      </c>
      <c r="BL152" s="16" t="s">
        <v>131</v>
      </c>
      <c r="BM152" s="216" t="s">
        <v>399</v>
      </c>
    </row>
    <row r="153" s="2" customFormat="1" ht="16.5" customHeight="1">
      <c r="A153" s="37"/>
      <c r="B153" s="38"/>
      <c r="C153" s="204" t="s">
        <v>400</v>
      </c>
      <c r="D153" s="204" t="s">
        <v>133</v>
      </c>
      <c r="E153" s="205" t="s">
        <v>401</v>
      </c>
      <c r="F153" s="206" t="s">
        <v>402</v>
      </c>
      <c r="G153" s="207" t="s">
        <v>146</v>
      </c>
      <c r="H153" s="208">
        <v>1</v>
      </c>
      <c r="I153" s="209"/>
      <c r="J153" s="210">
        <f>ROUND(I153*H153,2)</f>
        <v>0</v>
      </c>
      <c r="K153" s="206" t="s">
        <v>147</v>
      </c>
      <c r="L153" s="43"/>
      <c r="M153" s="218" t="s">
        <v>22</v>
      </c>
      <c r="N153" s="219" t="s">
        <v>48</v>
      </c>
      <c r="O153" s="83"/>
      <c r="P153" s="220">
        <f>O153*H153</f>
        <v>0</v>
      </c>
      <c r="Q153" s="220">
        <v>0</v>
      </c>
      <c r="R153" s="220">
        <f>Q153*H153</f>
        <v>0</v>
      </c>
      <c r="S153" s="220">
        <v>0</v>
      </c>
      <c r="T153" s="221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131</v>
      </c>
      <c r="AT153" s="216" t="s">
        <v>133</v>
      </c>
      <c r="AU153" s="216" t="s">
        <v>23</v>
      </c>
      <c r="AY153" s="16" t="s">
        <v>132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23</v>
      </c>
      <c r="BK153" s="217">
        <f>ROUND(I153*H153,2)</f>
        <v>0</v>
      </c>
      <c r="BL153" s="16" t="s">
        <v>131</v>
      </c>
      <c r="BM153" s="216" t="s">
        <v>403</v>
      </c>
    </row>
    <row r="154" s="2" customFormat="1" ht="21.75" customHeight="1">
      <c r="A154" s="37"/>
      <c r="B154" s="38"/>
      <c r="C154" s="204" t="s">
        <v>404</v>
      </c>
      <c r="D154" s="204" t="s">
        <v>133</v>
      </c>
      <c r="E154" s="205" t="s">
        <v>405</v>
      </c>
      <c r="F154" s="206" t="s">
        <v>406</v>
      </c>
      <c r="G154" s="207" t="s">
        <v>146</v>
      </c>
      <c r="H154" s="208">
        <v>1</v>
      </c>
      <c r="I154" s="209"/>
      <c r="J154" s="210">
        <f>ROUND(I154*H154,2)</f>
        <v>0</v>
      </c>
      <c r="K154" s="206" t="s">
        <v>147</v>
      </c>
      <c r="L154" s="43"/>
      <c r="M154" s="218" t="s">
        <v>22</v>
      </c>
      <c r="N154" s="219" t="s">
        <v>48</v>
      </c>
      <c r="O154" s="83"/>
      <c r="P154" s="220">
        <f>O154*H154</f>
        <v>0</v>
      </c>
      <c r="Q154" s="220">
        <v>0</v>
      </c>
      <c r="R154" s="220">
        <f>Q154*H154</f>
        <v>0</v>
      </c>
      <c r="S154" s="220">
        <v>0</v>
      </c>
      <c r="T154" s="221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131</v>
      </c>
      <c r="AT154" s="216" t="s">
        <v>133</v>
      </c>
      <c r="AU154" s="216" t="s">
        <v>23</v>
      </c>
      <c r="AY154" s="16" t="s">
        <v>132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23</v>
      </c>
      <c r="BK154" s="217">
        <f>ROUND(I154*H154,2)</f>
        <v>0</v>
      </c>
      <c r="BL154" s="16" t="s">
        <v>131</v>
      </c>
      <c r="BM154" s="216" t="s">
        <v>407</v>
      </c>
    </row>
    <row r="155" s="2" customFormat="1" ht="16.5" customHeight="1">
      <c r="A155" s="37"/>
      <c r="B155" s="38"/>
      <c r="C155" s="204" t="s">
        <v>408</v>
      </c>
      <c r="D155" s="204" t="s">
        <v>133</v>
      </c>
      <c r="E155" s="205" t="s">
        <v>409</v>
      </c>
      <c r="F155" s="206" t="s">
        <v>410</v>
      </c>
      <c r="G155" s="207" t="s">
        <v>146</v>
      </c>
      <c r="H155" s="208">
        <v>1</v>
      </c>
      <c r="I155" s="209"/>
      <c r="J155" s="210">
        <f>ROUND(I155*H155,2)</f>
        <v>0</v>
      </c>
      <c r="K155" s="206" t="s">
        <v>147</v>
      </c>
      <c r="L155" s="43"/>
      <c r="M155" s="218" t="s">
        <v>22</v>
      </c>
      <c r="N155" s="219" t="s">
        <v>48</v>
      </c>
      <c r="O155" s="83"/>
      <c r="P155" s="220">
        <f>O155*H155</f>
        <v>0</v>
      </c>
      <c r="Q155" s="220">
        <v>0</v>
      </c>
      <c r="R155" s="220">
        <f>Q155*H155</f>
        <v>0</v>
      </c>
      <c r="S155" s="220">
        <v>0</v>
      </c>
      <c r="T155" s="221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131</v>
      </c>
      <c r="AT155" s="216" t="s">
        <v>133</v>
      </c>
      <c r="AU155" s="216" t="s">
        <v>23</v>
      </c>
      <c r="AY155" s="16" t="s">
        <v>132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23</v>
      </c>
      <c r="BK155" s="217">
        <f>ROUND(I155*H155,2)</f>
        <v>0</v>
      </c>
      <c r="BL155" s="16" t="s">
        <v>131</v>
      </c>
      <c r="BM155" s="216" t="s">
        <v>411</v>
      </c>
    </row>
    <row r="156" s="2" customFormat="1" ht="16.5" customHeight="1">
      <c r="A156" s="37"/>
      <c r="B156" s="38"/>
      <c r="C156" s="204" t="s">
        <v>412</v>
      </c>
      <c r="D156" s="204" t="s">
        <v>133</v>
      </c>
      <c r="E156" s="205" t="s">
        <v>413</v>
      </c>
      <c r="F156" s="206" t="s">
        <v>414</v>
      </c>
      <c r="G156" s="207" t="s">
        <v>146</v>
      </c>
      <c r="H156" s="208">
        <v>1</v>
      </c>
      <c r="I156" s="209"/>
      <c r="J156" s="210">
        <f>ROUND(I156*H156,2)</f>
        <v>0</v>
      </c>
      <c r="K156" s="206" t="s">
        <v>147</v>
      </c>
      <c r="L156" s="43"/>
      <c r="M156" s="218" t="s">
        <v>22</v>
      </c>
      <c r="N156" s="219" t="s">
        <v>48</v>
      </c>
      <c r="O156" s="83"/>
      <c r="P156" s="220">
        <f>O156*H156</f>
        <v>0</v>
      </c>
      <c r="Q156" s="220">
        <v>0</v>
      </c>
      <c r="R156" s="220">
        <f>Q156*H156</f>
        <v>0</v>
      </c>
      <c r="S156" s="220">
        <v>0</v>
      </c>
      <c r="T156" s="22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131</v>
      </c>
      <c r="AT156" s="216" t="s">
        <v>133</v>
      </c>
      <c r="AU156" s="216" t="s">
        <v>23</v>
      </c>
      <c r="AY156" s="16" t="s">
        <v>132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23</v>
      </c>
      <c r="BK156" s="217">
        <f>ROUND(I156*H156,2)</f>
        <v>0</v>
      </c>
      <c r="BL156" s="16" t="s">
        <v>131</v>
      </c>
      <c r="BM156" s="216" t="s">
        <v>415</v>
      </c>
    </row>
    <row r="157" s="2" customFormat="1" ht="16.5" customHeight="1">
      <c r="A157" s="37"/>
      <c r="B157" s="38"/>
      <c r="C157" s="204" t="s">
        <v>416</v>
      </c>
      <c r="D157" s="204" t="s">
        <v>133</v>
      </c>
      <c r="E157" s="205" t="s">
        <v>417</v>
      </c>
      <c r="F157" s="206" t="s">
        <v>418</v>
      </c>
      <c r="G157" s="207" t="s">
        <v>146</v>
      </c>
      <c r="H157" s="208">
        <v>1</v>
      </c>
      <c r="I157" s="209"/>
      <c r="J157" s="210">
        <f>ROUND(I157*H157,2)</f>
        <v>0</v>
      </c>
      <c r="K157" s="206" t="s">
        <v>147</v>
      </c>
      <c r="L157" s="43"/>
      <c r="M157" s="218" t="s">
        <v>22</v>
      </c>
      <c r="N157" s="219" t="s">
        <v>48</v>
      </c>
      <c r="O157" s="83"/>
      <c r="P157" s="220">
        <f>O157*H157</f>
        <v>0</v>
      </c>
      <c r="Q157" s="220">
        <v>0</v>
      </c>
      <c r="R157" s="220">
        <f>Q157*H157</f>
        <v>0</v>
      </c>
      <c r="S157" s="220">
        <v>0</v>
      </c>
      <c r="T157" s="22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131</v>
      </c>
      <c r="AT157" s="216" t="s">
        <v>133</v>
      </c>
      <c r="AU157" s="216" t="s">
        <v>23</v>
      </c>
      <c r="AY157" s="16" t="s">
        <v>132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23</v>
      </c>
      <c r="BK157" s="217">
        <f>ROUND(I157*H157,2)</f>
        <v>0</v>
      </c>
      <c r="BL157" s="16" t="s">
        <v>131</v>
      </c>
      <c r="BM157" s="216" t="s">
        <v>419</v>
      </c>
    </row>
    <row r="158" s="2" customFormat="1" ht="16.5" customHeight="1">
      <c r="A158" s="37"/>
      <c r="B158" s="38"/>
      <c r="C158" s="204" t="s">
        <v>420</v>
      </c>
      <c r="D158" s="204" t="s">
        <v>133</v>
      </c>
      <c r="E158" s="205" t="s">
        <v>421</v>
      </c>
      <c r="F158" s="206" t="s">
        <v>422</v>
      </c>
      <c r="G158" s="207" t="s">
        <v>146</v>
      </c>
      <c r="H158" s="208">
        <v>1</v>
      </c>
      <c r="I158" s="209"/>
      <c r="J158" s="210">
        <f>ROUND(I158*H158,2)</f>
        <v>0</v>
      </c>
      <c r="K158" s="206" t="s">
        <v>147</v>
      </c>
      <c r="L158" s="43"/>
      <c r="M158" s="218" t="s">
        <v>22</v>
      </c>
      <c r="N158" s="219" t="s">
        <v>48</v>
      </c>
      <c r="O158" s="83"/>
      <c r="P158" s="220">
        <f>O158*H158</f>
        <v>0</v>
      </c>
      <c r="Q158" s="220">
        <v>0</v>
      </c>
      <c r="R158" s="220">
        <f>Q158*H158</f>
        <v>0</v>
      </c>
      <c r="S158" s="220">
        <v>0</v>
      </c>
      <c r="T158" s="221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131</v>
      </c>
      <c r="AT158" s="216" t="s">
        <v>133</v>
      </c>
      <c r="AU158" s="216" t="s">
        <v>23</v>
      </c>
      <c r="AY158" s="16" t="s">
        <v>132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23</v>
      </c>
      <c r="BK158" s="217">
        <f>ROUND(I158*H158,2)</f>
        <v>0</v>
      </c>
      <c r="BL158" s="16" t="s">
        <v>131</v>
      </c>
      <c r="BM158" s="216" t="s">
        <v>423</v>
      </c>
    </row>
    <row r="159" s="2" customFormat="1" ht="21.75" customHeight="1">
      <c r="A159" s="37"/>
      <c r="B159" s="38"/>
      <c r="C159" s="204" t="s">
        <v>424</v>
      </c>
      <c r="D159" s="204" t="s">
        <v>133</v>
      </c>
      <c r="E159" s="205" t="s">
        <v>425</v>
      </c>
      <c r="F159" s="206" t="s">
        <v>426</v>
      </c>
      <c r="G159" s="207" t="s">
        <v>146</v>
      </c>
      <c r="H159" s="208">
        <v>1</v>
      </c>
      <c r="I159" s="209"/>
      <c r="J159" s="210">
        <f>ROUND(I159*H159,2)</f>
        <v>0</v>
      </c>
      <c r="K159" s="206" t="s">
        <v>147</v>
      </c>
      <c r="L159" s="43"/>
      <c r="M159" s="218" t="s">
        <v>22</v>
      </c>
      <c r="N159" s="219" t="s">
        <v>48</v>
      </c>
      <c r="O159" s="83"/>
      <c r="P159" s="220">
        <f>O159*H159</f>
        <v>0</v>
      </c>
      <c r="Q159" s="220">
        <v>0</v>
      </c>
      <c r="R159" s="220">
        <f>Q159*H159</f>
        <v>0</v>
      </c>
      <c r="S159" s="220">
        <v>0</v>
      </c>
      <c r="T159" s="22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131</v>
      </c>
      <c r="AT159" s="216" t="s">
        <v>133</v>
      </c>
      <c r="AU159" s="216" t="s">
        <v>23</v>
      </c>
      <c r="AY159" s="16" t="s">
        <v>132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23</v>
      </c>
      <c r="BK159" s="217">
        <f>ROUND(I159*H159,2)</f>
        <v>0</v>
      </c>
      <c r="BL159" s="16" t="s">
        <v>131</v>
      </c>
      <c r="BM159" s="216" t="s">
        <v>427</v>
      </c>
    </row>
    <row r="160" s="2" customFormat="1" ht="16.5" customHeight="1">
      <c r="A160" s="37"/>
      <c r="B160" s="38"/>
      <c r="C160" s="204" t="s">
        <v>428</v>
      </c>
      <c r="D160" s="204" t="s">
        <v>133</v>
      </c>
      <c r="E160" s="205" t="s">
        <v>429</v>
      </c>
      <c r="F160" s="206" t="s">
        <v>430</v>
      </c>
      <c r="G160" s="207" t="s">
        <v>146</v>
      </c>
      <c r="H160" s="208">
        <v>1</v>
      </c>
      <c r="I160" s="209"/>
      <c r="J160" s="210">
        <f>ROUND(I160*H160,2)</f>
        <v>0</v>
      </c>
      <c r="K160" s="206" t="s">
        <v>147</v>
      </c>
      <c r="L160" s="43"/>
      <c r="M160" s="218" t="s">
        <v>22</v>
      </c>
      <c r="N160" s="219" t="s">
        <v>48</v>
      </c>
      <c r="O160" s="83"/>
      <c r="P160" s="220">
        <f>O160*H160</f>
        <v>0</v>
      </c>
      <c r="Q160" s="220">
        <v>0</v>
      </c>
      <c r="R160" s="220">
        <f>Q160*H160</f>
        <v>0</v>
      </c>
      <c r="S160" s="220">
        <v>0</v>
      </c>
      <c r="T160" s="221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131</v>
      </c>
      <c r="AT160" s="216" t="s">
        <v>133</v>
      </c>
      <c r="AU160" s="216" t="s">
        <v>23</v>
      </c>
      <c r="AY160" s="16" t="s">
        <v>132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23</v>
      </c>
      <c r="BK160" s="217">
        <f>ROUND(I160*H160,2)</f>
        <v>0</v>
      </c>
      <c r="BL160" s="16" t="s">
        <v>131</v>
      </c>
      <c r="BM160" s="216" t="s">
        <v>431</v>
      </c>
    </row>
    <row r="161" s="2" customFormat="1" ht="16.5" customHeight="1">
      <c r="A161" s="37"/>
      <c r="B161" s="38"/>
      <c r="C161" s="204" t="s">
        <v>432</v>
      </c>
      <c r="D161" s="204" t="s">
        <v>133</v>
      </c>
      <c r="E161" s="205" t="s">
        <v>433</v>
      </c>
      <c r="F161" s="206" t="s">
        <v>434</v>
      </c>
      <c r="G161" s="207" t="s">
        <v>146</v>
      </c>
      <c r="H161" s="208">
        <v>1</v>
      </c>
      <c r="I161" s="209"/>
      <c r="J161" s="210">
        <f>ROUND(I161*H161,2)</f>
        <v>0</v>
      </c>
      <c r="K161" s="206" t="s">
        <v>147</v>
      </c>
      <c r="L161" s="43"/>
      <c r="M161" s="218" t="s">
        <v>22</v>
      </c>
      <c r="N161" s="219" t="s">
        <v>48</v>
      </c>
      <c r="O161" s="83"/>
      <c r="P161" s="220">
        <f>O161*H161</f>
        <v>0</v>
      </c>
      <c r="Q161" s="220">
        <v>0</v>
      </c>
      <c r="R161" s="220">
        <f>Q161*H161</f>
        <v>0</v>
      </c>
      <c r="S161" s="220">
        <v>0</v>
      </c>
      <c r="T161" s="221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131</v>
      </c>
      <c r="AT161" s="216" t="s">
        <v>133</v>
      </c>
      <c r="AU161" s="216" t="s">
        <v>23</v>
      </c>
      <c r="AY161" s="16" t="s">
        <v>132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23</v>
      </c>
      <c r="BK161" s="217">
        <f>ROUND(I161*H161,2)</f>
        <v>0</v>
      </c>
      <c r="BL161" s="16" t="s">
        <v>131</v>
      </c>
      <c r="BM161" s="216" t="s">
        <v>435</v>
      </c>
    </row>
    <row r="162" s="2" customFormat="1" ht="16.5" customHeight="1">
      <c r="A162" s="37"/>
      <c r="B162" s="38"/>
      <c r="C162" s="204" t="s">
        <v>436</v>
      </c>
      <c r="D162" s="204" t="s">
        <v>133</v>
      </c>
      <c r="E162" s="205" t="s">
        <v>437</v>
      </c>
      <c r="F162" s="206" t="s">
        <v>438</v>
      </c>
      <c r="G162" s="207" t="s">
        <v>146</v>
      </c>
      <c r="H162" s="208">
        <v>1</v>
      </c>
      <c r="I162" s="209"/>
      <c r="J162" s="210">
        <f>ROUND(I162*H162,2)</f>
        <v>0</v>
      </c>
      <c r="K162" s="206" t="s">
        <v>147</v>
      </c>
      <c r="L162" s="43"/>
      <c r="M162" s="218" t="s">
        <v>22</v>
      </c>
      <c r="N162" s="219" t="s">
        <v>48</v>
      </c>
      <c r="O162" s="83"/>
      <c r="P162" s="220">
        <f>O162*H162</f>
        <v>0</v>
      </c>
      <c r="Q162" s="220">
        <v>0</v>
      </c>
      <c r="R162" s="220">
        <f>Q162*H162</f>
        <v>0</v>
      </c>
      <c r="S162" s="220">
        <v>0</v>
      </c>
      <c r="T162" s="221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131</v>
      </c>
      <c r="AT162" s="216" t="s">
        <v>133</v>
      </c>
      <c r="AU162" s="216" t="s">
        <v>23</v>
      </c>
      <c r="AY162" s="16" t="s">
        <v>132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23</v>
      </c>
      <c r="BK162" s="217">
        <f>ROUND(I162*H162,2)</f>
        <v>0</v>
      </c>
      <c r="BL162" s="16" t="s">
        <v>131</v>
      </c>
      <c r="BM162" s="216" t="s">
        <v>439</v>
      </c>
    </row>
    <row r="163" s="2" customFormat="1" ht="16.5" customHeight="1">
      <c r="A163" s="37"/>
      <c r="B163" s="38"/>
      <c r="C163" s="204" t="s">
        <v>440</v>
      </c>
      <c r="D163" s="204" t="s">
        <v>133</v>
      </c>
      <c r="E163" s="205" t="s">
        <v>441</v>
      </c>
      <c r="F163" s="206" t="s">
        <v>442</v>
      </c>
      <c r="G163" s="207" t="s">
        <v>146</v>
      </c>
      <c r="H163" s="208">
        <v>2</v>
      </c>
      <c r="I163" s="209"/>
      <c r="J163" s="210">
        <f>ROUND(I163*H163,2)</f>
        <v>0</v>
      </c>
      <c r="K163" s="206" t="s">
        <v>147</v>
      </c>
      <c r="L163" s="43"/>
      <c r="M163" s="218" t="s">
        <v>22</v>
      </c>
      <c r="N163" s="219" t="s">
        <v>48</v>
      </c>
      <c r="O163" s="83"/>
      <c r="P163" s="220">
        <f>O163*H163</f>
        <v>0</v>
      </c>
      <c r="Q163" s="220">
        <v>0</v>
      </c>
      <c r="R163" s="220">
        <f>Q163*H163</f>
        <v>0</v>
      </c>
      <c r="S163" s="220">
        <v>0</v>
      </c>
      <c r="T163" s="221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6" t="s">
        <v>131</v>
      </c>
      <c r="AT163" s="216" t="s">
        <v>133</v>
      </c>
      <c r="AU163" s="216" t="s">
        <v>23</v>
      </c>
      <c r="AY163" s="16" t="s">
        <v>132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6" t="s">
        <v>23</v>
      </c>
      <c r="BK163" s="217">
        <f>ROUND(I163*H163,2)</f>
        <v>0</v>
      </c>
      <c r="BL163" s="16" t="s">
        <v>131</v>
      </c>
      <c r="BM163" s="216" t="s">
        <v>443</v>
      </c>
    </row>
    <row r="164" s="2" customFormat="1" ht="16.5" customHeight="1">
      <c r="A164" s="37"/>
      <c r="B164" s="38"/>
      <c r="C164" s="204" t="s">
        <v>444</v>
      </c>
      <c r="D164" s="204" t="s">
        <v>133</v>
      </c>
      <c r="E164" s="205" t="s">
        <v>445</v>
      </c>
      <c r="F164" s="206" t="s">
        <v>446</v>
      </c>
      <c r="G164" s="207" t="s">
        <v>146</v>
      </c>
      <c r="H164" s="208">
        <v>1</v>
      </c>
      <c r="I164" s="209"/>
      <c r="J164" s="210">
        <f>ROUND(I164*H164,2)</f>
        <v>0</v>
      </c>
      <c r="K164" s="206" t="s">
        <v>147</v>
      </c>
      <c r="L164" s="43"/>
      <c r="M164" s="218" t="s">
        <v>22</v>
      </c>
      <c r="N164" s="219" t="s">
        <v>48</v>
      </c>
      <c r="O164" s="83"/>
      <c r="P164" s="220">
        <f>O164*H164</f>
        <v>0</v>
      </c>
      <c r="Q164" s="220">
        <v>0</v>
      </c>
      <c r="R164" s="220">
        <f>Q164*H164</f>
        <v>0</v>
      </c>
      <c r="S164" s="220">
        <v>0</v>
      </c>
      <c r="T164" s="22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131</v>
      </c>
      <c r="AT164" s="216" t="s">
        <v>133</v>
      </c>
      <c r="AU164" s="216" t="s">
        <v>23</v>
      </c>
      <c r="AY164" s="16" t="s">
        <v>132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23</v>
      </c>
      <c r="BK164" s="217">
        <f>ROUND(I164*H164,2)</f>
        <v>0</v>
      </c>
      <c r="BL164" s="16" t="s">
        <v>131</v>
      </c>
      <c r="BM164" s="216" t="s">
        <v>447</v>
      </c>
    </row>
    <row r="165" s="2" customFormat="1" ht="16.5" customHeight="1">
      <c r="A165" s="37"/>
      <c r="B165" s="38"/>
      <c r="C165" s="204" t="s">
        <v>448</v>
      </c>
      <c r="D165" s="204" t="s">
        <v>133</v>
      </c>
      <c r="E165" s="205" t="s">
        <v>449</v>
      </c>
      <c r="F165" s="206" t="s">
        <v>450</v>
      </c>
      <c r="G165" s="207" t="s">
        <v>146</v>
      </c>
      <c r="H165" s="208">
        <v>2</v>
      </c>
      <c r="I165" s="209"/>
      <c r="J165" s="210">
        <f>ROUND(I165*H165,2)</f>
        <v>0</v>
      </c>
      <c r="K165" s="206" t="s">
        <v>147</v>
      </c>
      <c r="L165" s="43"/>
      <c r="M165" s="218" t="s">
        <v>22</v>
      </c>
      <c r="N165" s="219" t="s">
        <v>48</v>
      </c>
      <c r="O165" s="83"/>
      <c r="P165" s="220">
        <f>O165*H165</f>
        <v>0</v>
      </c>
      <c r="Q165" s="220">
        <v>0</v>
      </c>
      <c r="R165" s="220">
        <f>Q165*H165</f>
        <v>0</v>
      </c>
      <c r="S165" s="220">
        <v>0</v>
      </c>
      <c r="T165" s="221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6" t="s">
        <v>131</v>
      </c>
      <c r="AT165" s="216" t="s">
        <v>133</v>
      </c>
      <c r="AU165" s="216" t="s">
        <v>23</v>
      </c>
      <c r="AY165" s="16" t="s">
        <v>132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6" t="s">
        <v>23</v>
      </c>
      <c r="BK165" s="217">
        <f>ROUND(I165*H165,2)</f>
        <v>0</v>
      </c>
      <c r="BL165" s="16" t="s">
        <v>131</v>
      </c>
      <c r="BM165" s="216" t="s">
        <v>451</v>
      </c>
    </row>
    <row r="166" s="2" customFormat="1" ht="16.5" customHeight="1">
      <c r="A166" s="37"/>
      <c r="B166" s="38"/>
      <c r="C166" s="204" t="s">
        <v>452</v>
      </c>
      <c r="D166" s="204" t="s">
        <v>133</v>
      </c>
      <c r="E166" s="205" t="s">
        <v>453</v>
      </c>
      <c r="F166" s="206" t="s">
        <v>454</v>
      </c>
      <c r="G166" s="207" t="s">
        <v>146</v>
      </c>
      <c r="H166" s="208">
        <v>1</v>
      </c>
      <c r="I166" s="209"/>
      <c r="J166" s="210">
        <f>ROUND(I166*H166,2)</f>
        <v>0</v>
      </c>
      <c r="K166" s="206" t="s">
        <v>147</v>
      </c>
      <c r="L166" s="43"/>
      <c r="M166" s="218" t="s">
        <v>22</v>
      </c>
      <c r="N166" s="219" t="s">
        <v>48</v>
      </c>
      <c r="O166" s="83"/>
      <c r="P166" s="220">
        <f>O166*H166</f>
        <v>0</v>
      </c>
      <c r="Q166" s="220">
        <v>0</v>
      </c>
      <c r="R166" s="220">
        <f>Q166*H166</f>
        <v>0</v>
      </c>
      <c r="S166" s="220">
        <v>0</v>
      </c>
      <c r="T166" s="221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131</v>
      </c>
      <c r="AT166" s="216" t="s">
        <v>133</v>
      </c>
      <c r="AU166" s="216" t="s">
        <v>23</v>
      </c>
      <c r="AY166" s="16" t="s">
        <v>132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23</v>
      </c>
      <c r="BK166" s="217">
        <f>ROUND(I166*H166,2)</f>
        <v>0</v>
      </c>
      <c r="BL166" s="16" t="s">
        <v>131</v>
      </c>
      <c r="BM166" s="216" t="s">
        <v>455</v>
      </c>
    </row>
    <row r="167" s="2" customFormat="1" ht="16.5" customHeight="1">
      <c r="A167" s="37"/>
      <c r="B167" s="38"/>
      <c r="C167" s="204" t="s">
        <v>456</v>
      </c>
      <c r="D167" s="204" t="s">
        <v>133</v>
      </c>
      <c r="E167" s="205" t="s">
        <v>457</v>
      </c>
      <c r="F167" s="206" t="s">
        <v>458</v>
      </c>
      <c r="G167" s="207" t="s">
        <v>146</v>
      </c>
      <c r="H167" s="208">
        <v>5</v>
      </c>
      <c r="I167" s="209"/>
      <c r="J167" s="210">
        <f>ROUND(I167*H167,2)</f>
        <v>0</v>
      </c>
      <c r="K167" s="206" t="s">
        <v>147</v>
      </c>
      <c r="L167" s="43"/>
      <c r="M167" s="218" t="s">
        <v>22</v>
      </c>
      <c r="N167" s="219" t="s">
        <v>48</v>
      </c>
      <c r="O167" s="83"/>
      <c r="P167" s="220">
        <f>O167*H167</f>
        <v>0</v>
      </c>
      <c r="Q167" s="220">
        <v>0</v>
      </c>
      <c r="R167" s="220">
        <f>Q167*H167</f>
        <v>0</v>
      </c>
      <c r="S167" s="220">
        <v>0</v>
      </c>
      <c r="T167" s="221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6" t="s">
        <v>131</v>
      </c>
      <c r="AT167" s="216" t="s">
        <v>133</v>
      </c>
      <c r="AU167" s="216" t="s">
        <v>23</v>
      </c>
      <c r="AY167" s="16" t="s">
        <v>132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6" t="s">
        <v>23</v>
      </c>
      <c r="BK167" s="217">
        <f>ROUND(I167*H167,2)</f>
        <v>0</v>
      </c>
      <c r="BL167" s="16" t="s">
        <v>131</v>
      </c>
      <c r="BM167" s="216" t="s">
        <v>459</v>
      </c>
    </row>
    <row r="168" s="2" customFormat="1" ht="16.5" customHeight="1">
      <c r="A168" s="37"/>
      <c r="B168" s="38"/>
      <c r="C168" s="204" t="s">
        <v>460</v>
      </c>
      <c r="D168" s="204" t="s">
        <v>133</v>
      </c>
      <c r="E168" s="205" t="s">
        <v>461</v>
      </c>
      <c r="F168" s="206" t="s">
        <v>462</v>
      </c>
      <c r="G168" s="207" t="s">
        <v>146</v>
      </c>
      <c r="H168" s="208">
        <v>5</v>
      </c>
      <c r="I168" s="209"/>
      <c r="J168" s="210">
        <f>ROUND(I168*H168,2)</f>
        <v>0</v>
      </c>
      <c r="K168" s="206" t="s">
        <v>147</v>
      </c>
      <c r="L168" s="43"/>
      <c r="M168" s="218" t="s">
        <v>22</v>
      </c>
      <c r="N168" s="219" t="s">
        <v>48</v>
      </c>
      <c r="O168" s="83"/>
      <c r="P168" s="220">
        <f>O168*H168</f>
        <v>0</v>
      </c>
      <c r="Q168" s="220">
        <v>0</v>
      </c>
      <c r="R168" s="220">
        <f>Q168*H168</f>
        <v>0</v>
      </c>
      <c r="S168" s="220">
        <v>0</v>
      </c>
      <c r="T168" s="221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6" t="s">
        <v>131</v>
      </c>
      <c r="AT168" s="216" t="s">
        <v>133</v>
      </c>
      <c r="AU168" s="216" t="s">
        <v>23</v>
      </c>
      <c r="AY168" s="16" t="s">
        <v>132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6" t="s">
        <v>23</v>
      </c>
      <c r="BK168" s="217">
        <f>ROUND(I168*H168,2)</f>
        <v>0</v>
      </c>
      <c r="BL168" s="16" t="s">
        <v>131</v>
      </c>
      <c r="BM168" s="216" t="s">
        <v>463</v>
      </c>
    </row>
    <row r="169" s="2" customFormat="1" ht="16.5" customHeight="1">
      <c r="A169" s="37"/>
      <c r="B169" s="38"/>
      <c r="C169" s="204" t="s">
        <v>464</v>
      </c>
      <c r="D169" s="204" t="s">
        <v>133</v>
      </c>
      <c r="E169" s="205" t="s">
        <v>465</v>
      </c>
      <c r="F169" s="206" t="s">
        <v>466</v>
      </c>
      <c r="G169" s="207" t="s">
        <v>146</v>
      </c>
      <c r="H169" s="208">
        <v>15</v>
      </c>
      <c r="I169" s="209"/>
      <c r="J169" s="210">
        <f>ROUND(I169*H169,2)</f>
        <v>0</v>
      </c>
      <c r="K169" s="206" t="s">
        <v>147</v>
      </c>
      <c r="L169" s="43"/>
      <c r="M169" s="218" t="s">
        <v>22</v>
      </c>
      <c r="N169" s="219" t="s">
        <v>48</v>
      </c>
      <c r="O169" s="83"/>
      <c r="P169" s="220">
        <f>O169*H169</f>
        <v>0</v>
      </c>
      <c r="Q169" s="220">
        <v>0</v>
      </c>
      <c r="R169" s="220">
        <f>Q169*H169</f>
        <v>0</v>
      </c>
      <c r="S169" s="220">
        <v>0</v>
      </c>
      <c r="T169" s="221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6" t="s">
        <v>131</v>
      </c>
      <c r="AT169" s="216" t="s">
        <v>133</v>
      </c>
      <c r="AU169" s="216" t="s">
        <v>23</v>
      </c>
      <c r="AY169" s="16" t="s">
        <v>132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6" t="s">
        <v>23</v>
      </c>
      <c r="BK169" s="217">
        <f>ROUND(I169*H169,2)</f>
        <v>0</v>
      </c>
      <c r="BL169" s="16" t="s">
        <v>131</v>
      </c>
      <c r="BM169" s="216" t="s">
        <v>467</v>
      </c>
    </row>
    <row r="170" s="2" customFormat="1" ht="16.5" customHeight="1">
      <c r="A170" s="37"/>
      <c r="B170" s="38"/>
      <c r="C170" s="204" t="s">
        <v>468</v>
      </c>
      <c r="D170" s="204" t="s">
        <v>133</v>
      </c>
      <c r="E170" s="205" t="s">
        <v>469</v>
      </c>
      <c r="F170" s="206" t="s">
        <v>470</v>
      </c>
      <c r="G170" s="207" t="s">
        <v>146</v>
      </c>
      <c r="H170" s="208">
        <v>1</v>
      </c>
      <c r="I170" s="209"/>
      <c r="J170" s="210">
        <f>ROUND(I170*H170,2)</f>
        <v>0</v>
      </c>
      <c r="K170" s="206" t="s">
        <v>147</v>
      </c>
      <c r="L170" s="43"/>
      <c r="M170" s="218" t="s">
        <v>22</v>
      </c>
      <c r="N170" s="219" t="s">
        <v>48</v>
      </c>
      <c r="O170" s="83"/>
      <c r="P170" s="220">
        <f>O170*H170</f>
        <v>0</v>
      </c>
      <c r="Q170" s="220">
        <v>0</v>
      </c>
      <c r="R170" s="220">
        <f>Q170*H170</f>
        <v>0</v>
      </c>
      <c r="S170" s="220">
        <v>0</v>
      </c>
      <c r="T170" s="221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6" t="s">
        <v>131</v>
      </c>
      <c r="AT170" s="216" t="s">
        <v>133</v>
      </c>
      <c r="AU170" s="216" t="s">
        <v>23</v>
      </c>
      <c r="AY170" s="16" t="s">
        <v>132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6" t="s">
        <v>23</v>
      </c>
      <c r="BK170" s="217">
        <f>ROUND(I170*H170,2)</f>
        <v>0</v>
      </c>
      <c r="BL170" s="16" t="s">
        <v>131</v>
      </c>
      <c r="BM170" s="216" t="s">
        <v>471</v>
      </c>
    </row>
    <row r="171" s="2" customFormat="1" ht="16.5" customHeight="1">
      <c r="A171" s="37"/>
      <c r="B171" s="38"/>
      <c r="C171" s="204" t="s">
        <v>472</v>
      </c>
      <c r="D171" s="204" t="s">
        <v>133</v>
      </c>
      <c r="E171" s="205" t="s">
        <v>473</v>
      </c>
      <c r="F171" s="206" t="s">
        <v>474</v>
      </c>
      <c r="G171" s="207" t="s">
        <v>146</v>
      </c>
      <c r="H171" s="208">
        <v>2</v>
      </c>
      <c r="I171" s="209"/>
      <c r="J171" s="210">
        <f>ROUND(I171*H171,2)</f>
        <v>0</v>
      </c>
      <c r="K171" s="206" t="s">
        <v>147</v>
      </c>
      <c r="L171" s="43"/>
      <c r="M171" s="218" t="s">
        <v>22</v>
      </c>
      <c r="N171" s="219" t="s">
        <v>48</v>
      </c>
      <c r="O171" s="83"/>
      <c r="P171" s="220">
        <f>O171*H171</f>
        <v>0</v>
      </c>
      <c r="Q171" s="220">
        <v>0</v>
      </c>
      <c r="R171" s="220">
        <f>Q171*H171</f>
        <v>0</v>
      </c>
      <c r="S171" s="220">
        <v>0</v>
      </c>
      <c r="T171" s="22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6" t="s">
        <v>131</v>
      </c>
      <c r="AT171" s="216" t="s">
        <v>133</v>
      </c>
      <c r="AU171" s="216" t="s">
        <v>23</v>
      </c>
      <c r="AY171" s="16" t="s">
        <v>132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6" t="s">
        <v>23</v>
      </c>
      <c r="BK171" s="217">
        <f>ROUND(I171*H171,2)</f>
        <v>0</v>
      </c>
      <c r="BL171" s="16" t="s">
        <v>131</v>
      </c>
      <c r="BM171" s="216" t="s">
        <v>475</v>
      </c>
    </row>
    <row r="172" s="2" customFormat="1" ht="24.15" customHeight="1">
      <c r="A172" s="37"/>
      <c r="B172" s="38"/>
      <c r="C172" s="204" t="s">
        <v>476</v>
      </c>
      <c r="D172" s="204" t="s">
        <v>133</v>
      </c>
      <c r="E172" s="205" t="s">
        <v>477</v>
      </c>
      <c r="F172" s="206" t="s">
        <v>478</v>
      </c>
      <c r="G172" s="207" t="s">
        <v>146</v>
      </c>
      <c r="H172" s="208">
        <v>1</v>
      </c>
      <c r="I172" s="209"/>
      <c r="J172" s="210">
        <f>ROUND(I172*H172,2)</f>
        <v>0</v>
      </c>
      <c r="K172" s="206" t="s">
        <v>147</v>
      </c>
      <c r="L172" s="43"/>
      <c r="M172" s="218" t="s">
        <v>22</v>
      </c>
      <c r="N172" s="219" t="s">
        <v>48</v>
      </c>
      <c r="O172" s="83"/>
      <c r="P172" s="220">
        <f>O172*H172</f>
        <v>0</v>
      </c>
      <c r="Q172" s="220">
        <v>0</v>
      </c>
      <c r="R172" s="220">
        <f>Q172*H172</f>
        <v>0</v>
      </c>
      <c r="S172" s="220">
        <v>0</v>
      </c>
      <c r="T172" s="221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6" t="s">
        <v>131</v>
      </c>
      <c r="AT172" s="216" t="s">
        <v>133</v>
      </c>
      <c r="AU172" s="216" t="s">
        <v>23</v>
      </c>
      <c r="AY172" s="16" t="s">
        <v>132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6" t="s">
        <v>23</v>
      </c>
      <c r="BK172" s="217">
        <f>ROUND(I172*H172,2)</f>
        <v>0</v>
      </c>
      <c r="BL172" s="16" t="s">
        <v>131</v>
      </c>
      <c r="BM172" s="216" t="s">
        <v>479</v>
      </c>
    </row>
    <row r="173" s="2" customFormat="1" ht="16.5" customHeight="1">
      <c r="A173" s="37"/>
      <c r="B173" s="38"/>
      <c r="C173" s="204" t="s">
        <v>480</v>
      </c>
      <c r="D173" s="204" t="s">
        <v>133</v>
      </c>
      <c r="E173" s="205" t="s">
        <v>481</v>
      </c>
      <c r="F173" s="206" t="s">
        <v>482</v>
      </c>
      <c r="G173" s="207" t="s">
        <v>146</v>
      </c>
      <c r="H173" s="208">
        <v>1</v>
      </c>
      <c r="I173" s="209"/>
      <c r="J173" s="210">
        <f>ROUND(I173*H173,2)</f>
        <v>0</v>
      </c>
      <c r="K173" s="206" t="s">
        <v>147</v>
      </c>
      <c r="L173" s="43"/>
      <c r="M173" s="218" t="s">
        <v>22</v>
      </c>
      <c r="N173" s="219" t="s">
        <v>48</v>
      </c>
      <c r="O173" s="83"/>
      <c r="P173" s="220">
        <f>O173*H173</f>
        <v>0</v>
      </c>
      <c r="Q173" s="220">
        <v>0</v>
      </c>
      <c r="R173" s="220">
        <f>Q173*H173</f>
        <v>0</v>
      </c>
      <c r="S173" s="220">
        <v>0</v>
      </c>
      <c r="T173" s="22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6" t="s">
        <v>131</v>
      </c>
      <c r="AT173" s="216" t="s">
        <v>133</v>
      </c>
      <c r="AU173" s="216" t="s">
        <v>23</v>
      </c>
      <c r="AY173" s="16" t="s">
        <v>132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6" t="s">
        <v>23</v>
      </c>
      <c r="BK173" s="217">
        <f>ROUND(I173*H173,2)</f>
        <v>0</v>
      </c>
      <c r="BL173" s="16" t="s">
        <v>131</v>
      </c>
      <c r="BM173" s="216" t="s">
        <v>483</v>
      </c>
    </row>
    <row r="174" s="2" customFormat="1" ht="16.5" customHeight="1">
      <c r="A174" s="37"/>
      <c r="B174" s="38"/>
      <c r="C174" s="204" t="s">
        <v>484</v>
      </c>
      <c r="D174" s="204" t="s">
        <v>133</v>
      </c>
      <c r="E174" s="205" t="s">
        <v>485</v>
      </c>
      <c r="F174" s="206" t="s">
        <v>486</v>
      </c>
      <c r="G174" s="207" t="s">
        <v>146</v>
      </c>
      <c r="H174" s="208">
        <v>1</v>
      </c>
      <c r="I174" s="209"/>
      <c r="J174" s="210">
        <f>ROUND(I174*H174,2)</f>
        <v>0</v>
      </c>
      <c r="K174" s="206" t="s">
        <v>147</v>
      </c>
      <c r="L174" s="43"/>
      <c r="M174" s="218" t="s">
        <v>22</v>
      </c>
      <c r="N174" s="219" t="s">
        <v>48</v>
      </c>
      <c r="O174" s="83"/>
      <c r="P174" s="220">
        <f>O174*H174</f>
        <v>0</v>
      </c>
      <c r="Q174" s="220">
        <v>0</v>
      </c>
      <c r="R174" s="220">
        <f>Q174*H174</f>
        <v>0</v>
      </c>
      <c r="S174" s="220">
        <v>0</v>
      </c>
      <c r="T174" s="221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6" t="s">
        <v>131</v>
      </c>
      <c r="AT174" s="216" t="s">
        <v>133</v>
      </c>
      <c r="AU174" s="216" t="s">
        <v>23</v>
      </c>
      <c r="AY174" s="16" t="s">
        <v>132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6" t="s">
        <v>23</v>
      </c>
      <c r="BK174" s="217">
        <f>ROUND(I174*H174,2)</f>
        <v>0</v>
      </c>
      <c r="BL174" s="16" t="s">
        <v>131</v>
      </c>
      <c r="BM174" s="216" t="s">
        <v>487</v>
      </c>
    </row>
    <row r="175" s="2" customFormat="1" ht="24.15" customHeight="1">
      <c r="A175" s="37"/>
      <c r="B175" s="38"/>
      <c r="C175" s="204" t="s">
        <v>488</v>
      </c>
      <c r="D175" s="204" t="s">
        <v>133</v>
      </c>
      <c r="E175" s="205" t="s">
        <v>489</v>
      </c>
      <c r="F175" s="206" t="s">
        <v>490</v>
      </c>
      <c r="G175" s="207" t="s">
        <v>146</v>
      </c>
      <c r="H175" s="208">
        <v>1</v>
      </c>
      <c r="I175" s="209"/>
      <c r="J175" s="210">
        <f>ROUND(I175*H175,2)</f>
        <v>0</v>
      </c>
      <c r="K175" s="206" t="s">
        <v>147</v>
      </c>
      <c r="L175" s="43"/>
      <c r="M175" s="218" t="s">
        <v>22</v>
      </c>
      <c r="N175" s="219" t="s">
        <v>48</v>
      </c>
      <c r="O175" s="83"/>
      <c r="P175" s="220">
        <f>O175*H175</f>
        <v>0</v>
      </c>
      <c r="Q175" s="220">
        <v>0</v>
      </c>
      <c r="R175" s="220">
        <f>Q175*H175</f>
        <v>0</v>
      </c>
      <c r="S175" s="220">
        <v>0</v>
      </c>
      <c r="T175" s="221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6" t="s">
        <v>131</v>
      </c>
      <c r="AT175" s="216" t="s">
        <v>133</v>
      </c>
      <c r="AU175" s="216" t="s">
        <v>23</v>
      </c>
      <c r="AY175" s="16" t="s">
        <v>132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6" t="s">
        <v>23</v>
      </c>
      <c r="BK175" s="217">
        <f>ROUND(I175*H175,2)</f>
        <v>0</v>
      </c>
      <c r="BL175" s="16" t="s">
        <v>131</v>
      </c>
      <c r="BM175" s="216" t="s">
        <v>491</v>
      </c>
    </row>
    <row r="176" s="2" customFormat="1" ht="16.5" customHeight="1">
      <c r="A176" s="37"/>
      <c r="B176" s="38"/>
      <c r="C176" s="204" t="s">
        <v>492</v>
      </c>
      <c r="D176" s="204" t="s">
        <v>133</v>
      </c>
      <c r="E176" s="205" t="s">
        <v>493</v>
      </c>
      <c r="F176" s="206" t="s">
        <v>494</v>
      </c>
      <c r="G176" s="207" t="s">
        <v>146</v>
      </c>
      <c r="H176" s="208">
        <v>1</v>
      </c>
      <c r="I176" s="209"/>
      <c r="J176" s="210">
        <f>ROUND(I176*H176,2)</f>
        <v>0</v>
      </c>
      <c r="K176" s="206" t="s">
        <v>147</v>
      </c>
      <c r="L176" s="43"/>
      <c r="M176" s="218" t="s">
        <v>22</v>
      </c>
      <c r="N176" s="219" t="s">
        <v>48</v>
      </c>
      <c r="O176" s="83"/>
      <c r="P176" s="220">
        <f>O176*H176</f>
        <v>0</v>
      </c>
      <c r="Q176" s="220">
        <v>0</v>
      </c>
      <c r="R176" s="220">
        <f>Q176*H176</f>
        <v>0</v>
      </c>
      <c r="S176" s="220">
        <v>0</v>
      </c>
      <c r="T176" s="22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6" t="s">
        <v>131</v>
      </c>
      <c r="AT176" s="216" t="s">
        <v>133</v>
      </c>
      <c r="AU176" s="216" t="s">
        <v>23</v>
      </c>
      <c r="AY176" s="16" t="s">
        <v>132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6" t="s">
        <v>23</v>
      </c>
      <c r="BK176" s="217">
        <f>ROUND(I176*H176,2)</f>
        <v>0</v>
      </c>
      <c r="BL176" s="16" t="s">
        <v>131</v>
      </c>
      <c r="BM176" s="216" t="s">
        <v>495</v>
      </c>
    </row>
    <row r="177" s="2" customFormat="1" ht="16.5" customHeight="1">
      <c r="A177" s="37"/>
      <c r="B177" s="38"/>
      <c r="C177" s="204" t="s">
        <v>496</v>
      </c>
      <c r="D177" s="204" t="s">
        <v>133</v>
      </c>
      <c r="E177" s="205" t="s">
        <v>497</v>
      </c>
      <c r="F177" s="206" t="s">
        <v>498</v>
      </c>
      <c r="G177" s="207" t="s">
        <v>146</v>
      </c>
      <c r="H177" s="208">
        <v>1</v>
      </c>
      <c r="I177" s="209"/>
      <c r="J177" s="210">
        <f>ROUND(I177*H177,2)</f>
        <v>0</v>
      </c>
      <c r="K177" s="206" t="s">
        <v>147</v>
      </c>
      <c r="L177" s="43"/>
      <c r="M177" s="218" t="s">
        <v>22</v>
      </c>
      <c r="N177" s="219" t="s">
        <v>48</v>
      </c>
      <c r="O177" s="83"/>
      <c r="P177" s="220">
        <f>O177*H177</f>
        <v>0</v>
      </c>
      <c r="Q177" s="220">
        <v>0</v>
      </c>
      <c r="R177" s="220">
        <f>Q177*H177</f>
        <v>0</v>
      </c>
      <c r="S177" s="220">
        <v>0</v>
      </c>
      <c r="T177" s="221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6" t="s">
        <v>131</v>
      </c>
      <c r="AT177" s="216" t="s">
        <v>133</v>
      </c>
      <c r="AU177" s="216" t="s">
        <v>23</v>
      </c>
      <c r="AY177" s="16" t="s">
        <v>132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6" t="s">
        <v>23</v>
      </c>
      <c r="BK177" s="217">
        <f>ROUND(I177*H177,2)</f>
        <v>0</v>
      </c>
      <c r="BL177" s="16" t="s">
        <v>131</v>
      </c>
      <c r="BM177" s="216" t="s">
        <v>499</v>
      </c>
    </row>
    <row r="178" s="2" customFormat="1" ht="24.15" customHeight="1">
      <c r="A178" s="37"/>
      <c r="B178" s="38"/>
      <c r="C178" s="204" t="s">
        <v>500</v>
      </c>
      <c r="D178" s="204" t="s">
        <v>133</v>
      </c>
      <c r="E178" s="205" t="s">
        <v>501</v>
      </c>
      <c r="F178" s="206" t="s">
        <v>502</v>
      </c>
      <c r="G178" s="207" t="s">
        <v>146</v>
      </c>
      <c r="H178" s="208">
        <v>7</v>
      </c>
      <c r="I178" s="209"/>
      <c r="J178" s="210">
        <f>ROUND(I178*H178,2)</f>
        <v>0</v>
      </c>
      <c r="K178" s="206" t="s">
        <v>147</v>
      </c>
      <c r="L178" s="43"/>
      <c r="M178" s="218" t="s">
        <v>22</v>
      </c>
      <c r="N178" s="219" t="s">
        <v>48</v>
      </c>
      <c r="O178" s="83"/>
      <c r="P178" s="220">
        <f>O178*H178</f>
        <v>0</v>
      </c>
      <c r="Q178" s="220">
        <v>0</v>
      </c>
      <c r="R178" s="220">
        <f>Q178*H178</f>
        <v>0</v>
      </c>
      <c r="S178" s="220">
        <v>0</v>
      </c>
      <c r="T178" s="221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6" t="s">
        <v>131</v>
      </c>
      <c r="AT178" s="216" t="s">
        <v>133</v>
      </c>
      <c r="AU178" s="216" t="s">
        <v>23</v>
      </c>
      <c r="AY178" s="16" t="s">
        <v>132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6" t="s">
        <v>23</v>
      </c>
      <c r="BK178" s="217">
        <f>ROUND(I178*H178,2)</f>
        <v>0</v>
      </c>
      <c r="BL178" s="16" t="s">
        <v>131</v>
      </c>
      <c r="BM178" s="216" t="s">
        <v>503</v>
      </c>
    </row>
    <row r="179" s="2" customFormat="1" ht="24.15" customHeight="1">
      <c r="A179" s="37"/>
      <c r="B179" s="38"/>
      <c r="C179" s="204" t="s">
        <v>504</v>
      </c>
      <c r="D179" s="204" t="s">
        <v>133</v>
      </c>
      <c r="E179" s="205" t="s">
        <v>505</v>
      </c>
      <c r="F179" s="206" t="s">
        <v>506</v>
      </c>
      <c r="G179" s="207" t="s">
        <v>146</v>
      </c>
      <c r="H179" s="208">
        <v>1</v>
      </c>
      <c r="I179" s="209"/>
      <c r="J179" s="210">
        <f>ROUND(I179*H179,2)</f>
        <v>0</v>
      </c>
      <c r="K179" s="206" t="s">
        <v>147</v>
      </c>
      <c r="L179" s="43"/>
      <c r="M179" s="218" t="s">
        <v>22</v>
      </c>
      <c r="N179" s="219" t="s">
        <v>48</v>
      </c>
      <c r="O179" s="83"/>
      <c r="P179" s="220">
        <f>O179*H179</f>
        <v>0</v>
      </c>
      <c r="Q179" s="220">
        <v>0</v>
      </c>
      <c r="R179" s="220">
        <f>Q179*H179</f>
        <v>0</v>
      </c>
      <c r="S179" s="220">
        <v>0</v>
      </c>
      <c r="T179" s="22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6" t="s">
        <v>131</v>
      </c>
      <c r="AT179" s="216" t="s">
        <v>133</v>
      </c>
      <c r="AU179" s="216" t="s">
        <v>23</v>
      </c>
      <c r="AY179" s="16" t="s">
        <v>132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6" t="s">
        <v>23</v>
      </c>
      <c r="BK179" s="217">
        <f>ROUND(I179*H179,2)</f>
        <v>0</v>
      </c>
      <c r="BL179" s="16" t="s">
        <v>131</v>
      </c>
      <c r="BM179" s="216" t="s">
        <v>507</v>
      </c>
    </row>
    <row r="180" s="2" customFormat="1" ht="24.15" customHeight="1">
      <c r="A180" s="37"/>
      <c r="B180" s="38"/>
      <c r="C180" s="204" t="s">
        <v>508</v>
      </c>
      <c r="D180" s="204" t="s">
        <v>133</v>
      </c>
      <c r="E180" s="205" t="s">
        <v>509</v>
      </c>
      <c r="F180" s="206" t="s">
        <v>510</v>
      </c>
      <c r="G180" s="207" t="s">
        <v>146</v>
      </c>
      <c r="H180" s="208">
        <v>8</v>
      </c>
      <c r="I180" s="209"/>
      <c r="J180" s="210">
        <f>ROUND(I180*H180,2)</f>
        <v>0</v>
      </c>
      <c r="K180" s="206" t="s">
        <v>147</v>
      </c>
      <c r="L180" s="43"/>
      <c r="M180" s="218" t="s">
        <v>22</v>
      </c>
      <c r="N180" s="219" t="s">
        <v>48</v>
      </c>
      <c r="O180" s="83"/>
      <c r="P180" s="220">
        <f>O180*H180</f>
        <v>0</v>
      </c>
      <c r="Q180" s="220">
        <v>0</v>
      </c>
      <c r="R180" s="220">
        <f>Q180*H180</f>
        <v>0</v>
      </c>
      <c r="S180" s="220">
        <v>0</v>
      </c>
      <c r="T180" s="221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6" t="s">
        <v>131</v>
      </c>
      <c r="AT180" s="216" t="s">
        <v>133</v>
      </c>
      <c r="AU180" s="216" t="s">
        <v>23</v>
      </c>
      <c r="AY180" s="16" t="s">
        <v>132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16" t="s">
        <v>23</v>
      </c>
      <c r="BK180" s="217">
        <f>ROUND(I180*H180,2)</f>
        <v>0</v>
      </c>
      <c r="BL180" s="16" t="s">
        <v>131</v>
      </c>
      <c r="BM180" s="216" t="s">
        <v>511</v>
      </c>
    </row>
    <row r="181" s="2" customFormat="1" ht="24.15" customHeight="1">
      <c r="A181" s="37"/>
      <c r="B181" s="38"/>
      <c r="C181" s="204" t="s">
        <v>512</v>
      </c>
      <c r="D181" s="204" t="s">
        <v>133</v>
      </c>
      <c r="E181" s="205" t="s">
        <v>513</v>
      </c>
      <c r="F181" s="206" t="s">
        <v>514</v>
      </c>
      <c r="G181" s="207" t="s">
        <v>146</v>
      </c>
      <c r="H181" s="208">
        <v>1</v>
      </c>
      <c r="I181" s="209"/>
      <c r="J181" s="210">
        <f>ROUND(I181*H181,2)</f>
        <v>0</v>
      </c>
      <c r="K181" s="206" t="s">
        <v>147</v>
      </c>
      <c r="L181" s="43"/>
      <c r="M181" s="218" t="s">
        <v>22</v>
      </c>
      <c r="N181" s="219" t="s">
        <v>48</v>
      </c>
      <c r="O181" s="83"/>
      <c r="P181" s="220">
        <f>O181*H181</f>
        <v>0</v>
      </c>
      <c r="Q181" s="220">
        <v>0</v>
      </c>
      <c r="R181" s="220">
        <f>Q181*H181</f>
        <v>0</v>
      </c>
      <c r="S181" s="220">
        <v>0</v>
      </c>
      <c r="T181" s="221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6" t="s">
        <v>131</v>
      </c>
      <c r="AT181" s="216" t="s">
        <v>133</v>
      </c>
      <c r="AU181" s="216" t="s">
        <v>23</v>
      </c>
      <c r="AY181" s="16" t="s">
        <v>132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6" t="s">
        <v>23</v>
      </c>
      <c r="BK181" s="217">
        <f>ROUND(I181*H181,2)</f>
        <v>0</v>
      </c>
      <c r="BL181" s="16" t="s">
        <v>131</v>
      </c>
      <c r="BM181" s="216" t="s">
        <v>515</v>
      </c>
    </row>
    <row r="182" s="2" customFormat="1" ht="24.15" customHeight="1">
      <c r="A182" s="37"/>
      <c r="B182" s="38"/>
      <c r="C182" s="204" t="s">
        <v>516</v>
      </c>
      <c r="D182" s="204" t="s">
        <v>133</v>
      </c>
      <c r="E182" s="205" t="s">
        <v>517</v>
      </c>
      <c r="F182" s="206" t="s">
        <v>518</v>
      </c>
      <c r="G182" s="207" t="s">
        <v>146</v>
      </c>
      <c r="H182" s="208">
        <v>1</v>
      </c>
      <c r="I182" s="209"/>
      <c r="J182" s="210">
        <f>ROUND(I182*H182,2)</f>
        <v>0</v>
      </c>
      <c r="K182" s="206" t="s">
        <v>147</v>
      </c>
      <c r="L182" s="43"/>
      <c r="M182" s="218" t="s">
        <v>22</v>
      </c>
      <c r="N182" s="219" t="s">
        <v>48</v>
      </c>
      <c r="O182" s="83"/>
      <c r="P182" s="220">
        <f>O182*H182</f>
        <v>0</v>
      </c>
      <c r="Q182" s="220">
        <v>0</v>
      </c>
      <c r="R182" s="220">
        <f>Q182*H182</f>
        <v>0</v>
      </c>
      <c r="S182" s="220">
        <v>0</v>
      </c>
      <c r="T182" s="221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6" t="s">
        <v>131</v>
      </c>
      <c r="AT182" s="216" t="s">
        <v>133</v>
      </c>
      <c r="AU182" s="216" t="s">
        <v>23</v>
      </c>
      <c r="AY182" s="16" t="s">
        <v>132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6" t="s">
        <v>23</v>
      </c>
      <c r="BK182" s="217">
        <f>ROUND(I182*H182,2)</f>
        <v>0</v>
      </c>
      <c r="BL182" s="16" t="s">
        <v>131</v>
      </c>
      <c r="BM182" s="216" t="s">
        <v>519</v>
      </c>
    </row>
    <row r="183" s="2" customFormat="1" ht="24.15" customHeight="1">
      <c r="A183" s="37"/>
      <c r="B183" s="38"/>
      <c r="C183" s="204" t="s">
        <v>520</v>
      </c>
      <c r="D183" s="204" t="s">
        <v>133</v>
      </c>
      <c r="E183" s="205" t="s">
        <v>521</v>
      </c>
      <c r="F183" s="206" t="s">
        <v>522</v>
      </c>
      <c r="G183" s="207" t="s">
        <v>146</v>
      </c>
      <c r="H183" s="208">
        <v>6</v>
      </c>
      <c r="I183" s="209"/>
      <c r="J183" s="210">
        <f>ROUND(I183*H183,2)</f>
        <v>0</v>
      </c>
      <c r="K183" s="206" t="s">
        <v>147</v>
      </c>
      <c r="L183" s="43"/>
      <c r="M183" s="218" t="s">
        <v>22</v>
      </c>
      <c r="N183" s="219" t="s">
        <v>48</v>
      </c>
      <c r="O183" s="83"/>
      <c r="P183" s="220">
        <f>O183*H183</f>
        <v>0</v>
      </c>
      <c r="Q183" s="220">
        <v>0</v>
      </c>
      <c r="R183" s="220">
        <f>Q183*H183</f>
        <v>0</v>
      </c>
      <c r="S183" s="220">
        <v>0</v>
      </c>
      <c r="T183" s="221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16" t="s">
        <v>131</v>
      </c>
      <c r="AT183" s="216" t="s">
        <v>133</v>
      </c>
      <c r="AU183" s="216" t="s">
        <v>23</v>
      </c>
      <c r="AY183" s="16" t="s">
        <v>132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6" t="s">
        <v>23</v>
      </c>
      <c r="BK183" s="217">
        <f>ROUND(I183*H183,2)</f>
        <v>0</v>
      </c>
      <c r="BL183" s="16" t="s">
        <v>131</v>
      </c>
      <c r="BM183" s="216" t="s">
        <v>523</v>
      </c>
    </row>
    <row r="184" s="2" customFormat="1" ht="24.15" customHeight="1">
      <c r="A184" s="37"/>
      <c r="B184" s="38"/>
      <c r="C184" s="204" t="s">
        <v>524</v>
      </c>
      <c r="D184" s="204" t="s">
        <v>133</v>
      </c>
      <c r="E184" s="205" t="s">
        <v>525</v>
      </c>
      <c r="F184" s="206" t="s">
        <v>526</v>
      </c>
      <c r="G184" s="207" t="s">
        <v>146</v>
      </c>
      <c r="H184" s="208">
        <v>1</v>
      </c>
      <c r="I184" s="209"/>
      <c r="J184" s="210">
        <f>ROUND(I184*H184,2)</f>
        <v>0</v>
      </c>
      <c r="K184" s="206" t="s">
        <v>147</v>
      </c>
      <c r="L184" s="43"/>
      <c r="M184" s="218" t="s">
        <v>22</v>
      </c>
      <c r="N184" s="219" t="s">
        <v>48</v>
      </c>
      <c r="O184" s="83"/>
      <c r="P184" s="220">
        <f>O184*H184</f>
        <v>0</v>
      </c>
      <c r="Q184" s="220">
        <v>0</v>
      </c>
      <c r="R184" s="220">
        <f>Q184*H184</f>
        <v>0</v>
      </c>
      <c r="S184" s="220">
        <v>0</v>
      </c>
      <c r="T184" s="221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6" t="s">
        <v>131</v>
      </c>
      <c r="AT184" s="216" t="s">
        <v>133</v>
      </c>
      <c r="AU184" s="216" t="s">
        <v>23</v>
      </c>
      <c r="AY184" s="16" t="s">
        <v>132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6" t="s">
        <v>23</v>
      </c>
      <c r="BK184" s="217">
        <f>ROUND(I184*H184,2)</f>
        <v>0</v>
      </c>
      <c r="BL184" s="16" t="s">
        <v>131</v>
      </c>
      <c r="BM184" s="216" t="s">
        <v>527</v>
      </c>
    </row>
    <row r="185" s="2" customFormat="1" ht="24.15" customHeight="1">
      <c r="A185" s="37"/>
      <c r="B185" s="38"/>
      <c r="C185" s="204" t="s">
        <v>528</v>
      </c>
      <c r="D185" s="204" t="s">
        <v>133</v>
      </c>
      <c r="E185" s="205" t="s">
        <v>529</v>
      </c>
      <c r="F185" s="206" t="s">
        <v>530</v>
      </c>
      <c r="G185" s="207" t="s">
        <v>146</v>
      </c>
      <c r="H185" s="208">
        <v>19</v>
      </c>
      <c r="I185" s="209"/>
      <c r="J185" s="210">
        <f>ROUND(I185*H185,2)</f>
        <v>0</v>
      </c>
      <c r="K185" s="206" t="s">
        <v>147</v>
      </c>
      <c r="L185" s="43"/>
      <c r="M185" s="218" t="s">
        <v>22</v>
      </c>
      <c r="N185" s="219" t="s">
        <v>48</v>
      </c>
      <c r="O185" s="83"/>
      <c r="P185" s="220">
        <f>O185*H185</f>
        <v>0</v>
      </c>
      <c r="Q185" s="220">
        <v>0</v>
      </c>
      <c r="R185" s="220">
        <f>Q185*H185</f>
        <v>0</v>
      </c>
      <c r="S185" s="220">
        <v>0</v>
      </c>
      <c r="T185" s="221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6" t="s">
        <v>131</v>
      </c>
      <c r="AT185" s="216" t="s">
        <v>133</v>
      </c>
      <c r="AU185" s="216" t="s">
        <v>23</v>
      </c>
      <c r="AY185" s="16" t="s">
        <v>132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6" t="s">
        <v>23</v>
      </c>
      <c r="BK185" s="217">
        <f>ROUND(I185*H185,2)</f>
        <v>0</v>
      </c>
      <c r="BL185" s="16" t="s">
        <v>131</v>
      </c>
      <c r="BM185" s="216" t="s">
        <v>531</v>
      </c>
    </row>
    <row r="186" s="2" customFormat="1" ht="24.15" customHeight="1">
      <c r="A186" s="37"/>
      <c r="B186" s="38"/>
      <c r="C186" s="204" t="s">
        <v>532</v>
      </c>
      <c r="D186" s="204" t="s">
        <v>133</v>
      </c>
      <c r="E186" s="205" t="s">
        <v>533</v>
      </c>
      <c r="F186" s="206" t="s">
        <v>534</v>
      </c>
      <c r="G186" s="207" t="s">
        <v>146</v>
      </c>
      <c r="H186" s="208">
        <v>2</v>
      </c>
      <c r="I186" s="209"/>
      <c r="J186" s="210">
        <f>ROUND(I186*H186,2)</f>
        <v>0</v>
      </c>
      <c r="K186" s="206" t="s">
        <v>147</v>
      </c>
      <c r="L186" s="43"/>
      <c r="M186" s="218" t="s">
        <v>22</v>
      </c>
      <c r="N186" s="219" t="s">
        <v>48</v>
      </c>
      <c r="O186" s="83"/>
      <c r="P186" s="220">
        <f>O186*H186</f>
        <v>0</v>
      </c>
      <c r="Q186" s="220">
        <v>0</v>
      </c>
      <c r="R186" s="220">
        <f>Q186*H186</f>
        <v>0</v>
      </c>
      <c r="S186" s="220">
        <v>0</v>
      </c>
      <c r="T186" s="221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6" t="s">
        <v>131</v>
      </c>
      <c r="AT186" s="216" t="s">
        <v>133</v>
      </c>
      <c r="AU186" s="216" t="s">
        <v>23</v>
      </c>
      <c r="AY186" s="16" t="s">
        <v>132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6" t="s">
        <v>23</v>
      </c>
      <c r="BK186" s="217">
        <f>ROUND(I186*H186,2)</f>
        <v>0</v>
      </c>
      <c r="BL186" s="16" t="s">
        <v>131</v>
      </c>
      <c r="BM186" s="216" t="s">
        <v>535</v>
      </c>
    </row>
    <row r="187" s="2" customFormat="1" ht="24.15" customHeight="1">
      <c r="A187" s="37"/>
      <c r="B187" s="38"/>
      <c r="C187" s="204" t="s">
        <v>29</v>
      </c>
      <c r="D187" s="204" t="s">
        <v>133</v>
      </c>
      <c r="E187" s="205" t="s">
        <v>536</v>
      </c>
      <c r="F187" s="206" t="s">
        <v>537</v>
      </c>
      <c r="G187" s="207" t="s">
        <v>146</v>
      </c>
      <c r="H187" s="208">
        <v>2</v>
      </c>
      <c r="I187" s="209"/>
      <c r="J187" s="210">
        <f>ROUND(I187*H187,2)</f>
        <v>0</v>
      </c>
      <c r="K187" s="206" t="s">
        <v>147</v>
      </c>
      <c r="L187" s="43"/>
      <c r="M187" s="218" t="s">
        <v>22</v>
      </c>
      <c r="N187" s="219" t="s">
        <v>48</v>
      </c>
      <c r="O187" s="83"/>
      <c r="P187" s="220">
        <f>O187*H187</f>
        <v>0</v>
      </c>
      <c r="Q187" s="220">
        <v>0</v>
      </c>
      <c r="R187" s="220">
        <f>Q187*H187</f>
        <v>0</v>
      </c>
      <c r="S187" s="220">
        <v>0</v>
      </c>
      <c r="T187" s="221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16" t="s">
        <v>131</v>
      </c>
      <c r="AT187" s="216" t="s">
        <v>133</v>
      </c>
      <c r="AU187" s="216" t="s">
        <v>23</v>
      </c>
      <c r="AY187" s="16" t="s">
        <v>132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6" t="s">
        <v>23</v>
      </c>
      <c r="BK187" s="217">
        <f>ROUND(I187*H187,2)</f>
        <v>0</v>
      </c>
      <c r="BL187" s="16" t="s">
        <v>131</v>
      </c>
      <c r="BM187" s="216" t="s">
        <v>538</v>
      </c>
    </row>
    <row r="188" s="2" customFormat="1" ht="21.75" customHeight="1">
      <c r="A188" s="37"/>
      <c r="B188" s="38"/>
      <c r="C188" s="222" t="s">
        <v>539</v>
      </c>
      <c r="D188" s="222" t="s">
        <v>540</v>
      </c>
      <c r="E188" s="223" t="s">
        <v>541</v>
      </c>
      <c r="F188" s="224" t="s">
        <v>542</v>
      </c>
      <c r="G188" s="225" t="s">
        <v>146</v>
      </c>
      <c r="H188" s="226">
        <v>10</v>
      </c>
      <c r="I188" s="227"/>
      <c r="J188" s="228">
        <f>ROUND(I188*H188,2)</f>
        <v>0</v>
      </c>
      <c r="K188" s="224" t="s">
        <v>147</v>
      </c>
      <c r="L188" s="229"/>
      <c r="M188" s="230" t="s">
        <v>22</v>
      </c>
      <c r="N188" s="231" t="s">
        <v>48</v>
      </c>
      <c r="O188" s="83"/>
      <c r="P188" s="220">
        <f>O188*H188</f>
        <v>0</v>
      </c>
      <c r="Q188" s="220">
        <v>0</v>
      </c>
      <c r="R188" s="220">
        <f>Q188*H188</f>
        <v>0</v>
      </c>
      <c r="S188" s="220">
        <v>0</v>
      </c>
      <c r="T188" s="221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6" t="s">
        <v>543</v>
      </c>
      <c r="AT188" s="216" t="s">
        <v>540</v>
      </c>
      <c r="AU188" s="216" t="s">
        <v>23</v>
      </c>
      <c r="AY188" s="16" t="s">
        <v>132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6" t="s">
        <v>23</v>
      </c>
      <c r="BK188" s="217">
        <f>ROUND(I188*H188,2)</f>
        <v>0</v>
      </c>
      <c r="BL188" s="16" t="s">
        <v>543</v>
      </c>
      <c r="BM188" s="216" t="s">
        <v>544</v>
      </c>
    </row>
    <row r="189" s="2" customFormat="1" ht="24.15" customHeight="1">
      <c r="A189" s="37"/>
      <c r="B189" s="38"/>
      <c r="C189" s="222" t="s">
        <v>545</v>
      </c>
      <c r="D189" s="222" t="s">
        <v>540</v>
      </c>
      <c r="E189" s="223" t="s">
        <v>546</v>
      </c>
      <c r="F189" s="224" t="s">
        <v>547</v>
      </c>
      <c r="G189" s="225" t="s">
        <v>146</v>
      </c>
      <c r="H189" s="226">
        <v>1</v>
      </c>
      <c r="I189" s="227"/>
      <c r="J189" s="228">
        <f>ROUND(I189*H189,2)</f>
        <v>0</v>
      </c>
      <c r="K189" s="224" t="s">
        <v>147</v>
      </c>
      <c r="L189" s="229"/>
      <c r="M189" s="230" t="s">
        <v>22</v>
      </c>
      <c r="N189" s="231" t="s">
        <v>48</v>
      </c>
      <c r="O189" s="83"/>
      <c r="P189" s="220">
        <f>O189*H189</f>
        <v>0</v>
      </c>
      <c r="Q189" s="220">
        <v>0</v>
      </c>
      <c r="R189" s="220">
        <f>Q189*H189</f>
        <v>0</v>
      </c>
      <c r="S189" s="220">
        <v>0</v>
      </c>
      <c r="T189" s="221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16" t="s">
        <v>543</v>
      </c>
      <c r="AT189" s="216" t="s">
        <v>540</v>
      </c>
      <c r="AU189" s="216" t="s">
        <v>23</v>
      </c>
      <c r="AY189" s="16" t="s">
        <v>132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6" t="s">
        <v>23</v>
      </c>
      <c r="BK189" s="217">
        <f>ROUND(I189*H189,2)</f>
        <v>0</v>
      </c>
      <c r="BL189" s="16" t="s">
        <v>543</v>
      </c>
      <c r="BM189" s="216" t="s">
        <v>548</v>
      </c>
    </row>
    <row r="190" s="2" customFormat="1" ht="24.15" customHeight="1">
      <c r="A190" s="37"/>
      <c r="B190" s="38"/>
      <c r="C190" s="222" t="s">
        <v>549</v>
      </c>
      <c r="D190" s="222" t="s">
        <v>540</v>
      </c>
      <c r="E190" s="223" t="s">
        <v>550</v>
      </c>
      <c r="F190" s="224" t="s">
        <v>551</v>
      </c>
      <c r="G190" s="225" t="s">
        <v>146</v>
      </c>
      <c r="H190" s="226">
        <v>1</v>
      </c>
      <c r="I190" s="227"/>
      <c r="J190" s="228">
        <f>ROUND(I190*H190,2)</f>
        <v>0</v>
      </c>
      <c r="K190" s="224" t="s">
        <v>147</v>
      </c>
      <c r="L190" s="229"/>
      <c r="M190" s="230" t="s">
        <v>22</v>
      </c>
      <c r="N190" s="231" t="s">
        <v>48</v>
      </c>
      <c r="O190" s="83"/>
      <c r="P190" s="220">
        <f>O190*H190</f>
        <v>0</v>
      </c>
      <c r="Q190" s="220">
        <v>0</v>
      </c>
      <c r="R190" s="220">
        <f>Q190*H190</f>
        <v>0</v>
      </c>
      <c r="S190" s="220">
        <v>0</v>
      </c>
      <c r="T190" s="221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6" t="s">
        <v>543</v>
      </c>
      <c r="AT190" s="216" t="s">
        <v>540</v>
      </c>
      <c r="AU190" s="216" t="s">
        <v>23</v>
      </c>
      <c r="AY190" s="16" t="s">
        <v>132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6" t="s">
        <v>23</v>
      </c>
      <c r="BK190" s="217">
        <f>ROUND(I190*H190,2)</f>
        <v>0</v>
      </c>
      <c r="BL190" s="16" t="s">
        <v>543</v>
      </c>
      <c r="BM190" s="216" t="s">
        <v>552</v>
      </c>
    </row>
    <row r="191" s="2" customFormat="1" ht="24.15" customHeight="1">
      <c r="A191" s="37"/>
      <c r="B191" s="38"/>
      <c r="C191" s="222" t="s">
        <v>553</v>
      </c>
      <c r="D191" s="222" t="s">
        <v>540</v>
      </c>
      <c r="E191" s="223" t="s">
        <v>554</v>
      </c>
      <c r="F191" s="224" t="s">
        <v>555</v>
      </c>
      <c r="G191" s="225" t="s">
        <v>146</v>
      </c>
      <c r="H191" s="226">
        <v>1</v>
      </c>
      <c r="I191" s="227"/>
      <c r="J191" s="228">
        <f>ROUND(I191*H191,2)</f>
        <v>0</v>
      </c>
      <c r="K191" s="224" t="s">
        <v>147</v>
      </c>
      <c r="L191" s="229"/>
      <c r="M191" s="230" t="s">
        <v>22</v>
      </c>
      <c r="N191" s="231" t="s">
        <v>48</v>
      </c>
      <c r="O191" s="83"/>
      <c r="P191" s="220">
        <f>O191*H191</f>
        <v>0</v>
      </c>
      <c r="Q191" s="220">
        <v>0</v>
      </c>
      <c r="R191" s="220">
        <f>Q191*H191</f>
        <v>0</v>
      </c>
      <c r="S191" s="220">
        <v>0</v>
      </c>
      <c r="T191" s="221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6" t="s">
        <v>543</v>
      </c>
      <c r="AT191" s="216" t="s">
        <v>540</v>
      </c>
      <c r="AU191" s="216" t="s">
        <v>23</v>
      </c>
      <c r="AY191" s="16" t="s">
        <v>132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6" t="s">
        <v>23</v>
      </c>
      <c r="BK191" s="217">
        <f>ROUND(I191*H191,2)</f>
        <v>0</v>
      </c>
      <c r="BL191" s="16" t="s">
        <v>543</v>
      </c>
      <c r="BM191" s="216" t="s">
        <v>556</v>
      </c>
    </row>
    <row r="192" s="2" customFormat="1" ht="24.15" customHeight="1">
      <c r="A192" s="37"/>
      <c r="B192" s="38"/>
      <c r="C192" s="222" t="s">
        <v>557</v>
      </c>
      <c r="D192" s="222" t="s">
        <v>540</v>
      </c>
      <c r="E192" s="223" t="s">
        <v>558</v>
      </c>
      <c r="F192" s="224" t="s">
        <v>559</v>
      </c>
      <c r="G192" s="225" t="s">
        <v>146</v>
      </c>
      <c r="H192" s="226">
        <v>2</v>
      </c>
      <c r="I192" s="227"/>
      <c r="J192" s="228">
        <f>ROUND(I192*H192,2)</f>
        <v>0</v>
      </c>
      <c r="K192" s="224" t="s">
        <v>147</v>
      </c>
      <c r="L192" s="229"/>
      <c r="M192" s="230" t="s">
        <v>22</v>
      </c>
      <c r="N192" s="231" t="s">
        <v>48</v>
      </c>
      <c r="O192" s="83"/>
      <c r="P192" s="220">
        <f>O192*H192</f>
        <v>0</v>
      </c>
      <c r="Q192" s="220">
        <v>0</v>
      </c>
      <c r="R192" s="220">
        <f>Q192*H192</f>
        <v>0</v>
      </c>
      <c r="S192" s="220">
        <v>0</v>
      </c>
      <c r="T192" s="221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16" t="s">
        <v>543</v>
      </c>
      <c r="AT192" s="216" t="s">
        <v>540</v>
      </c>
      <c r="AU192" s="216" t="s">
        <v>23</v>
      </c>
      <c r="AY192" s="16" t="s">
        <v>132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6" t="s">
        <v>23</v>
      </c>
      <c r="BK192" s="217">
        <f>ROUND(I192*H192,2)</f>
        <v>0</v>
      </c>
      <c r="BL192" s="16" t="s">
        <v>543</v>
      </c>
      <c r="BM192" s="216" t="s">
        <v>560</v>
      </c>
    </row>
    <row r="193" s="2" customFormat="1" ht="24.15" customHeight="1">
      <c r="A193" s="37"/>
      <c r="B193" s="38"/>
      <c r="C193" s="222" t="s">
        <v>561</v>
      </c>
      <c r="D193" s="222" t="s">
        <v>540</v>
      </c>
      <c r="E193" s="223" t="s">
        <v>562</v>
      </c>
      <c r="F193" s="224" t="s">
        <v>563</v>
      </c>
      <c r="G193" s="225" t="s">
        <v>146</v>
      </c>
      <c r="H193" s="226">
        <v>5</v>
      </c>
      <c r="I193" s="227"/>
      <c r="J193" s="228">
        <f>ROUND(I193*H193,2)</f>
        <v>0</v>
      </c>
      <c r="K193" s="224" t="s">
        <v>147</v>
      </c>
      <c r="L193" s="229"/>
      <c r="M193" s="230" t="s">
        <v>22</v>
      </c>
      <c r="N193" s="231" t="s">
        <v>48</v>
      </c>
      <c r="O193" s="83"/>
      <c r="P193" s="220">
        <f>O193*H193</f>
        <v>0</v>
      </c>
      <c r="Q193" s="220">
        <v>0</v>
      </c>
      <c r="R193" s="220">
        <f>Q193*H193</f>
        <v>0</v>
      </c>
      <c r="S193" s="220">
        <v>0</v>
      </c>
      <c r="T193" s="221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16" t="s">
        <v>543</v>
      </c>
      <c r="AT193" s="216" t="s">
        <v>540</v>
      </c>
      <c r="AU193" s="216" t="s">
        <v>23</v>
      </c>
      <c r="AY193" s="16" t="s">
        <v>132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6" t="s">
        <v>23</v>
      </c>
      <c r="BK193" s="217">
        <f>ROUND(I193*H193,2)</f>
        <v>0</v>
      </c>
      <c r="BL193" s="16" t="s">
        <v>543</v>
      </c>
      <c r="BM193" s="216" t="s">
        <v>564</v>
      </c>
    </row>
    <row r="194" s="2" customFormat="1" ht="24.15" customHeight="1">
      <c r="A194" s="37"/>
      <c r="B194" s="38"/>
      <c r="C194" s="222" t="s">
        <v>565</v>
      </c>
      <c r="D194" s="222" t="s">
        <v>540</v>
      </c>
      <c r="E194" s="223" t="s">
        <v>566</v>
      </c>
      <c r="F194" s="224" t="s">
        <v>567</v>
      </c>
      <c r="G194" s="225" t="s">
        <v>146</v>
      </c>
      <c r="H194" s="226">
        <v>11</v>
      </c>
      <c r="I194" s="227"/>
      <c r="J194" s="228">
        <f>ROUND(I194*H194,2)</f>
        <v>0</v>
      </c>
      <c r="K194" s="224" t="s">
        <v>147</v>
      </c>
      <c r="L194" s="229"/>
      <c r="M194" s="230" t="s">
        <v>22</v>
      </c>
      <c r="N194" s="231" t="s">
        <v>48</v>
      </c>
      <c r="O194" s="83"/>
      <c r="P194" s="220">
        <f>O194*H194</f>
        <v>0</v>
      </c>
      <c r="Q194" s="220">
        <v>0</v>
      </c>
      <c r="R194" s="220">
        <f>Q194*H194</f>
        <v>0</v>
      </c>
      <c r="S194" s="220">
        <v>0</v>
      </c>
      <c r="T194" s="221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16" t="s">
        <v>543</v>
      </c>
      <c r="AT194" s="216" t="s">
        <v>540</v>
      </c>
      <c r="AU194" s="216" t="s">
        <v>23</v>
      </c>
      <c r="AY194" s="16" t="s">
        <v>132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6" t="s">
        <v>23</v>
      </c>
      <c r="BK194" s="217">
        <f>ROUND(I194*H194,2)</f>
        <v>0</v>
      </c>
      <c r="BL194" s="16" t="s">
        <v>543</v>
      </c>
      <c r="BM194" s="216" t="s">
        <v>568</v>
      </c>
    </row>
    <row r="195" s="2" customFormat="1" ht="24.15" customHeight="1">
      <c r="A195" s="37"/>
      <c r="B195" s="38"/>
      <c r="C195" s="222" t="s">
        <v>569</v>
      </c>
      <c r="D195" s="222" t="s">
        <v>540</v>
      </c>
      <c r="E195" s="223" t="s">
        <v>570</v>
      </c>
      <c r="F195" s="224" t="s">
        <v>571</v>
      </c>
      <c r="G195" s="225" t="s">
        <v>146</v>
      </c>
      <c r="H195" s="226">
        <v>3</v>
      </c>
      <c r="I195" s="227"/>
      <c r="J195" s="228">
        <f>ROUND(I195*H195,2)</f>
        <v>0</v>
      </c>
      <c r="K195" s="224" t="s">
        <v>147</v>
      </c>
      <c r="L195" s="229"/>
      <c r="M195" s="230" t="s">
        <v>22</v>
      </c>
      <c r="N195" s="231" t="s">
        <v>48</v>
      </c>
      <c r="O195" s="83"/>
      <c r="P195" s="220">
        <f>O195*H195</f>
        <v>0</v>
      </c>
      <c r="Q195" s="220">
        <v>0</v>
      </c>
      <c r="R195" s="220">
        <f>Q195*H195</f>
        <v>0</v>
      </c>
      <c r="S195" s="220">
        <v>0</v>
      </c>
      <c r="T195" s="221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6" t="s">
        <v>543</v>
      </c>
      <c r="AT195" s="216" t="s">
        <v>540</v>
      </c>
      <c r="AU195" s="216" t="s">
        <v>23</v>
      </c>
      <c r="AY195" s="16" t="s">
        <v>132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6" t="s">
        <v>23</v>
      </c>
      <c r="BK195" s="217">
        <f>ROUND(I195*H195,2)</f>
        <v>0</v>
      </c>
      <c r="BL195" s="16" t="s">
        <v>543</v>
      </c>
      <c r="BM195" s="216" t="s">
        <v>572</v>
      </c>
    </row>
    <row r="196" s="2" customFormat="1" ht="24.15" customHeight="1">
      <c r="A196" s="37"/>
      <c r="B196" s="38"/>
      <c r="C196" s="222" t="s">
        <v>573</v>
      </c>
      <c r="D196" s="222" t="s">
        <v>540</v>
      </c>
      <c r="E196" s="223" t="s">
        <v>574</v>
      </c>
      <c r="F196" s="224" t="s">
        <v>575</v>
      </c>
      <c r="G196" s="225" t="s">
        <v>146</v>
      </c>
      <c r="H196" s="226">
        <v>1</v>
      </c>
      <c r="I196" s="227"/>
      <c r="J196" s="228">
        <f>ROUND(I196*H196,2)</f>
        <v>0</v>
      </c>
      <c r="K196" s="224" t="s">
        <v>147</v>
      </c>
      <c r="L196" s="229"/>
      <c r="M196" s="230" t="s">
        <v>22</v>
      </c>
      <c r="N196" s="231" t="s">
        <v>48</v>
      </c>
      <c r="O196" s="83"/>
      <c r="P196" s="220">
        <f>O196*H196</f>
        <v>0</v>
      </c>
      <c r="Q196" s="220">
        <v>0</v>
      </c>
      <c r="R196" s="220">
        <f>Q196*H196</f>
        <v>0</v>
      </c>
      <c r="S196" s="220">
        <v>0</v>
      </c>
      <c r="T196" s="221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16" t="s">
        <v>543</v>
      </c>
      <c r="AT196" s="216" t="s">
        <v>540</v>
      </c>
      <c r="AU196" s="216" t="s">
        <v>23</v>
      </c>
      <c r="AY196" s="16" t="s">
        <v>132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6" t="s">
        <v>23</v>
      </c>
      <c r="BK196" s="217">
        <f>ROUND(I196*H196,2)</f>
        <v>0</v>
      </c>
      <c r="BL196" s="16" t="s">
        <v>543</v>
      </c>
      <c r="BM196" s="216" t="s">
        <v>576</v>
      </c>
    </row>
    <row r="197" s="2" customFormat="1" ht="21.75" customHeight="1">
      <c r="A197" s="37"/>
      <c r="B197" s="38"/>
      <c r="C197" s="222" t="s">
        <v>577</v>
      </c>
      <c r="D197" s="222" t="s">
        <v>540</v>
      </c>
      <c r="E197" s="223" t="s">
        <v>578</v>
      </c>
      <c r="F197" s="224" t="s">
        <v>579</v>
      </c>
      <c r="G197" s="225" t="s">
        <v>146</v>
      </c>
      <c r="H197" s="226">
        <v>1</v>
      </c>
      <c r="I197" s="227"/>
      <c r="J197" s="228">
        <f>ROUND(I197*H197,2)</f>
        <v>0</v>
      </c>
      <c r="K197" s="224" t="s">
        <v>147</v>
      </c>
      <c r="L197" s="229"/>
      <c r="M197" s="230" t="s">
        <v>22</v>
      </c>
      <c r="N197" s="231" t="s">
        <v>48</v>
      </c>
      <c r="O197" s="83"/>
      <c r="P197" s="220">
        <f>O197*H197</f>
        <v>0</v>
      </c>
      <c r="Q197" s="220">
        <v>0</v>
      </c>
      <c r="R197" s="220">
        <f>Q197*H197</f>
        <v>0</v>
      </c>
      <c r="S197" s="220">
        <v>0</v>
      </c>
      <c r="T197" s="221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6" t="s">
        <v>543</v>
      </c>
      <c r="AT197" s="216" t="s">
        <v>540</v>
      </c>
      <c r="AU197" s="216" t="s">
        <v>23</v>
      </c>
      <c r="AY197" s="16" t="s">
        <v>132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6" t="s">
        <v>23</v>
      </c>
      <c r="BK197" s="217">
        <f>ROUND(I197*H197,2)</f>
        <v>0</v>
      </c>
      <c r="BL197" s="16" t="s">
        <v>543</v>
      </c>
      <c r="BM197" s="216" t="s">
        <v>580</v>
      </c>
    </row>
    <row r="198" s="2" customFormat="1" ht="24.15" customHeight="1">
      <c r="A198" s="37"/>
      <c r="B198" s="38"/>
      <c r="C198" s="222" t="s">
        <v>581</v>
      </c>
      <c r="D198" s="222" t="s">
        <v>540</v>
      </c>
      <c r="E198" s="223" t="s">
        <v>582</v>
      </c>
      <c r="F198" s="224" t="s">
        <v>583</v>
      </c>
      <c r="G198" s="225" t="s">
        <v>146</v>
      </c>
      <c r="H198" s="226">
        <v>100</v>
      </c>
      <c r="I198" s="227"/>
      <c r="J198" s="228">
        <f>ROUND(I198*H198,2)</f>
        <v>0</v>
      </c>
      <c r="K198" s="224" t="s">
        <v>147</v>
      </c>
      <c r="L198" s="229"/>
      <c r="M198" s="230" t="s">
        <v>22</v>
      </c>
      <c r="N198" s="231" t="s">
        <v>48</v>
      </c>
      <c r="O198" s="83"/>
      <c r="P198" s="220">
        <f>O198*H198</f>
        <v>0</v>
      </c>
      <c r="Q198" s="220">
        <v>0</v>
      </c>
      <c r="R198" s="220">
        <f>Q198*H198</f>
        <v>0</v>
      </c>
      <c r="S198" s="220">
        <v>0</v>
      </c>
      <c r="T198" s="221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16" t="s">
        <v>543</v>
      </c>
      <c r="AT198" s="216" t="s">
        <v>540</v>
      </c>
      <c r="AU198" s="216" t="s">
        <v>23</v>
      </c>
      <c r="AY198" s="16" t="s">
        <v>132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6" t="s">
        <v>23</v>
      </c>
      <c r="BK198" s="217">
        <f>ROUND(I198*H198,2)</f>
        <v>0</v>
      </c>
      <c r="BL198" s="16" t="s">
        <v>543</v>
      </c>
      <c r="BM198" s="216" t="s">
        <v>584</v>
      </c>
    </row>
    <row r="199" s="2" customFormat="1" ht="16.5" customHeight="1">
      <c r="A199" s="37"/>
      <c r="B199" s="38"/>
      <c r="C199" s="222" t="s">
        <v>585</v>
      </c>
      <c r="D199" s="222" t="s">
        <v>540</v>
      </c>
      <c r="E199" s="223" t="s">
        <v>586</v>
      </c>
      <c r="F199" s="224" t="s">
        <v>587</v>
      </c>
      <c r="G199" s="225" t="s">
        <v>146</v>
      </c>
      <c r="H199" s="226">
        <v>2</v>
      </c>
      <c r="I199" s="227"/>
      <c r="J199" s="228">
        <f>ROUND(I199*H199,2)</f>
        <v>0</v>
      </c>
      <c r="K199" s="224" t="s">
        <v>147</v>
      </c>
      <c r="L199" s="229"/>
      <c r="M199" s="230" t="s">
        <v>22</v>
      </c>
      <c r="N199" s="231" t="s">
        <v>48</v>
      </c>
      <c r="O199" s="83"/>
      <c r="P199" s="220">
        <f>O199*H199</f>
        <v>0</v>
      </c>
      <c r="Q199" s="220">
        <v>0</v>
      </c>
      <c r="R199" s="220">
        <f>Q199*H199</f>
        <v>0</v>
      </c>
      <c r="S199" s="220">
        <v>0</v>
      </c>
      <c r="T199" s="221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6" t="s">
        <v>543</v>
      </c>
      <c r="AT199" s="216" t="s">
        <v>540</v>
      </c>
      <c r="AU199" s="216" t="s">
        <v>23</v>
      </c>
      <c r="AY199" s="16" t="s">
        <v>132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6" t="s">
        <v>23</v>
      </c>
      <c r="BK199" s="217">
        <f>ROUND(I199*H199,2)</f>
        <v>0</v>
      </c>
      <c r="BL199" s="16" t="s">
        <v>543</v>
      </c>
      <c r="BM199" s="216" t="s">
        <v>588</v>
      </c>
    </row>
    <row r="200" s="2" customFormat="1" ht="16.5" customHeight="1">
      <c r="A200" s="37"/>
      <c r="B200" s="38"/>
      <c r="C200" s="222" t="s">
        <v>589</v>
      </c>
      <c r="D200" s="222" t="s">
        <v>540</v>
      </c>
      <c r="E200" s="223" t="s">
        <v>590</v>
      </c>
      <c r="F200" s="224" t="s">
        <v>591</v>
      </c>
      <c r="G200" s="225" t="s">
        <v>146</v>
      </c>
      <c r="H200" s="226">
        <v>1</v>
      </c>
      <c r="I200" s="227"/>
      <c r="J200" s="228">
        <f>ROUND(I200*H200,2)</f>
        <v>0</v>
      </c>
      <c r="K200" s="224" t="s">
        <v>147</v>
      </c>
      <c r="L200" s="229"/>
      <c r="M200" s="230" t="s">
        <v>22</v>
      </c>
      <c r="N200" s="231" t="s">
        <v>48</v>
      </c>
      <c r="O200" s="83"/>
      <c r="P200" s="220">
        <f>O200*H200</f>
        <v>0</v>
      </c>
      <c r="Q200" s="220">
        <v>0</v>
      </c>
      <c r="R200" s="220">
        <f>Q200*H200</f>
        <v>0</v>
      </c>
      <c r="S200" s="220">
        <v>0</v>
      </c>
      <c r="T200" s="221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6" t="s">
        <v>543</v>
      </c>
      <c r="AT200" s="216" t="s">
        <v>540</v>
      </c>
      <c r="AU200" s="216" t="s">
        <v>23</v>
      </c>
      <c r="AY200" s="16" t="s">
        <v>132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6" t="s">
        <v>23</v>
      </c>
      <c r="BK200" s="217">
        <f>ROUND(I200*H200,2)</f>
        <v>0</v>
      </c>
      <c r="BL200" s="16" t="s">
        <v>543</v>
      </c>
      <c r="BM200" s="216" t="s">
        <v>592</v>
      </c>
    </row>
    <row r="201" s="2" customFormat="1" ht="16.5" customHeight="1">
      <c r="A201" s="37"/>
      <c r="B201" s="38"/>
      <c r="C201" s="222" t="s">
        <v>593</v>
      </c>
      <c r="D201" s="222" t="s">
        <v>540</v>
      </c>
      <c r="E201" s="223" t="s">
        <v>594</v>
      </c>
      <c r="F201" s="224" t="s">
        <v>595</v>
      </c>
      <c r="G201" s="225" t="s">
        <v>146</v>
      </c>
      <c r="H201" s="226">
        <v>2</v>
      </c>
      <c r="I201" s="227"/>
      <c r="J201" s="228">
        <f>ROUND(I201*H201,2)</f>
        <v>0</v>
      </c>
      <c r="K201" s="224" t="s">
        <v>147</v>
      </c>
      <c r="L201" s="229"/>
      <c r="M201" s="230" t="s">
        <v>22</v>
      </c>
      <c r="N201" s="231" t="s">
        <v>48</v>
      </c>
      <c r="O201" s="83"/>
      <c r="P201" s="220">
        <f>O201*H201</f>
        <v>0</v>
      </c>
      <c r="Q201" s="220">
        <v>0</v>
      </c>
      <c r="R201" s="220">
        <f>Q201*H201</f>
        <v>0</v>
      </c>
      <c r="S201" s="220">
        <v>0</v>
      </c>
      <c r="T201" s="221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6" t="s">
        <v>543</v>
      </c>
      <c r="AT201" s="216" t="s">
        <v>540</v>
      </c>
      <c r="AU201" s="216" t="s">
        <v>23</v>
      </c>
      <c r="AY201" s="16" t="s">
        <v>132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6" t="s">
        <v>23</v>
      </c>
      <c r="BK201" s="217">
        <f>ROUND(I201*H201,2)</f>
        <v>0</v>
      </c>
      <c r="BL201" s="16" t="s">
        <v>543</v>
      </c>
      <c r="BM201" s="216" t="s">
        <v>596</v>
      </c>
    </row>
    <row r="202" s="2" customFormat="1" ht="21.75" customHeight="1">
      <c r="A202" s="37"/>
      <c r="B202" s="38"/>
      <c r="C202" s="222" t="s">
        <v>597</v>
      </c>
      <c r="D202" s="222" t="s">
        <v>540</v>
      </c>
      <c r="E202" s="223" t="s">
        <v>598</v>
      </c>
      <c r="F202" s="224" t="s">
        <v>599</v>
      </c>
      <c r="G202" s="225" t="s">
        <v>146</v>
      </c>
      <c r="H202" s="226">
        <v>1</v>
      </c>
      <c r="I202" s="227"/>
      <c r="J202" s="228">
        <f>ROUND(I202*H202,2)</f>
        <v>0</v>
      </c>
      <c r="K202" s="224" t="s">
        <v>147</v>
      </c>
      <c r="L202" s="229"/>
      <c r="M202" s="230" t="s">
        <v>22</v>
      </c>
      <c r="N202" s="231" t="s">
        <v>48</v>
      </c>
      <c r="O202" s="83"/>
      <c r="P202" s="220">
        <f>O202*H202</f>
        <v>0</v>
      </c>
      <c r="Q202" s="220">
        <v>0</v>
      </c>
      <c r="R202" s="220">
        <f>Q202*H202</f>
        <v>0</v>
      </c>
      <c r="S202" s="220">
        <v>0</v>
      </c>
      <c r="T202" s="221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16" t="s">
        <v>543</v>
      </c>
      <c r="AT202" s="216" t="s">
        <v>540</v>
      </c>
      <c r="AU202" s="216" t="s">
        <v>23</v>
      </c>
      <c r="AY202" s="16" t="s">
        <v>132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6" t="s">
        <v>23</v>
      </c>
      <c r="BK202" s="217">
        <f>ROUND(I202*H202,2)</f>
        <v>0</v>
      </c>
      <c r="BL202" s="16" t="s">
        <v>543</v>
      </c>
      <c r="BM202" s="216" t="s">
        <v>600</v>
      </c>
    </row>
    <row r="203" s="2" customFormat="1" ht="24.15" customHeight="1">
      <c r="A203" s="37"/>
      <c r="B203" s="38"/>
      <c r="C203" s="222" t="s">
        <v>601</v>
      </c>
      <c r="D203" s="222" t="s">
        <v>540</v>
      </c>
      <c r="E203" s="223" t="s">
        <v>602</v>
      </c>
      <c r="F203" s="224" t="s">
        <v>603</v>
      </c>
      <c r="G203" s="225" t="s">
        <v>146</v>
      </c>
      <c r="H203" s="226">
        <v>1</v>
      </c>
      <c r="I203" s="227"/>
      <c r="J203" s="228">
        <f>ROUND(I203*H203,2)</f>
        <v>0</v>
      </c>
      <c r="K203" s="224" t="s">
        <v>147</v>
      </c>
      <c r="L203" s="229"/>
      <c r="M203" s="230" t="s">
        <v>22</v>
      </c>
      <c r="N203" s="231" t="s">
        <v>48</v>
      </c>
      <c r="O203" s="83"/>
      <c r="P203" s="220">
        <f>O203*H203</f>
        <v>0</v>
      </c>
      <c r="Q203" s="220">
        <v>0</v>
      </c>
      <c r="R203" s="220">
        <f>Q203*H203</f>
        <v>0</v>
      </c>
      <c r="S203" s="220">
        <v>0</v>
      </c>
      <c r="T203" s="221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16" t="s">
        <v>543</v>
      </c>
      <c r="AT203" s="216" t="s">
        <v>540</v>
      </c>
      <c r="AU203" s="216" t="s">
        <v>23</v>
      </c>
      <c r="AY203" s="16" t="s">
        <v>132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6" t="s">
        <v>23</v>
      </c>
      <c r="BK203" s="217">
        <f>ROUND(I203*H203,2)</f>
        <v>0</v>
      </c>
      <c r="BL203" s="16" t="s">
        <v>543</v>
      </c>
      <c r="BM203" s="216" t="s">
        <v>604</v>
      </c>
    </row>
    <row r="204" s="2" customFormat="1" ht="24.15" customHeight="1">
      <c r="A204" s="37"/>
      <c r="B204" s="38"/>
      <c r="C204" s="222" t="s">
        <v>605</v>
      </c>
      <c r="D204" s="222" t="s">
        <v>540</v>
      </c>
      <c r="E204" s="223" t="s">
        <v>606</v>
      </c>
      <c r="F204" s="224" t="s">
        <v>607</v>
      </c>
      <c r="G204" s="225" t="s">
        <v>146</v>
      </c>
      <c r="H204" s="226">
        <v>3</v>
      </c>
      <c r="I204" s="227"/>
      <c r="J204" s="228">
        <f>ROUND(I204*H204,2)</f>
        <v>0</v>
      </c>
      <c r="K204" s="224" t="s">
        <v>147</v>
      </c>
      <c r="L204" s="229"/>
      <c r="M204" s="230" t="s">
        <v>22</v>
      </c>
      <c r="N204" s="231" t="s">
        <v>48</v>
      </c>
      <c r="O204" s="83"/>
      <c r="P204" s="220">
        <f>O204*H204</f>
        <v>0</v>
      </c>
      <c r="Q204" s="220">
        <v>0</v>
      </c>
      <c r="R204" s="220">
        <f>Q204*H204</f>
        <v>0</v>
      </c>
      <c r="S204" s="220">
        <v>0</v>
      </c>
      <c r="T204" s="221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16" t="s">
        <v>543</v>
      </c>
      <c r="AT204" s="216" t="s">
        <v>540</v>
      </c>
      <c r="AU204" s="216" t="s">
        <v>23</v>
      </c>
      <c r="AY204" s="16" t="s">
        <v>132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6" t="s">
        <v>23</v>
      </c>
      <c r="BK204" s="217">
        <f>ROUND(I204*H204,2)</f>
        <v>0</v>
      </c>
      <c r="BL204" s="16" t="s">
        <v>543</v>
      </c>
      <c r="BM204" s="216" t="s">
        <v>608</v>
      </c>
    </row>
    <row r="205" s="2" customFormat="1" ht="24.15" customHeight="1">
      <c r="A205" s="37"/>
      <c r="B205" s="38"/>
      <c r="C205" s="222" t="s">
        <v>609</v>
      </c>
      <c r="D205" s="222" t="s">
        <v>540</v>
      </c>
      <c r="E205" s="223" t="s">
        <v>610</v>
      </c>
      <c r="F205" s="224" t="s">
        <v>611</v>
      </c>
      <c r="G205" s="225" t="s">
        <v>146</v>
      </c>
      <c r="H205" s="226">
        <v>1</v>
      </c>
      <c r="I205" s="227"/>
      <c r="J205" s="228">
        <f>ROUND(I205*H205,2)</f>
        <v>0</v>
      </c>
      <c r="K205" s="224" t="s">
        <v>147</v>
      </c>
      <c r="L205" s="229"/>
      <c r="M205" s="230" t="s">
        <v>22</v>
      </c>
      <c r="N205" s="231" t="s">
        <v>48</v>
      </c>
      <c r="O205" s="83"/>
      <c r="P205" s="220">
        <f>O205*H205</f>
        <v>0</v>
      </c>
      <c r="Q205" s="220">
        <v>0</v>
      </c>
      <c r="R205" s="220">
        <f>Q205*H205</f>
        <v>0</v>
      </c>
      <c r="S205" s="220">
        <v>0</v>
      </c>
      <c r="T205" s="221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6" t="s">
        <v>543</v>
      </c>
      <c r="AT205" s="216" t="s">
        <v>540</v>
      </c>
      <c r="AU205" s="216" t="s">
        <v>23</v>
      </c>
      <c r="AY205" s="16" t="s">
        <v>132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6" t="s">
        <v>23</v>
      </c>
      <c r="BK205" s="217">
        <f>ROUND(I205*H205,2)</f>
        <v>0</v>
      </c>
      <c r="BL205" s="16" t="s">
        <v>543</v>
      </c>
      <c r="BM205" s="216" t="s">
        <v>612</v>
      </c>
    </row>
    <row r="206" s="2" customFormat="1" ht="24.15" customHeight="1">
      <c r="A206" s="37"/>
      <c r="B206" s="38"/>
      <c r="C206" s="222" t="s">
        <v>613</v>
      </c>
      <c r="D206" s="222" t="s">
        <v>540</v>
      </c>
      <c r="E206" s="223" t="s">
        <v>614</v>
      </c>
      <c r="F206" s="224" t="s">
        <v>615</v>
      </c>
      <c r="G206" s="225" t="s">
        <v>146</v>
      </c>
      <c r="H206" s="226">
        <v>2</v>
      </c>
      <c r="I206" s="227"/>
      <c r="J206" s="228">
        <f>ROUND(I206*H206,2)</f>
        <v>0</v>
      </c>
      <c r="K206" s="224" t="s">
        <v>147</v>
      </c>
      <c r="L206" s="229"/>
      <c r="M206" s="230" t="s">
        <v>22</v>
      </c>
      <c r="N206" s="231" t="s">
        <v>48</v>
      </c>
      <c r="O206" s="83"/>
      <c r="P206" s="220">
        <f>O206*H206</f>
        <v>0</v>
      </c>
      <c r="Q206" s="220">
        <v>0</v>
      </c>
      <c r="R206" s="220">
        <f>Q206*H206</f>
        <v>0</v>
      </c>
      <c r="S206" s="220">
        <v>0</v>
      </c>
      <c r="T206" s="221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16" t="s">
        <v>543</v>
      </c>
      <c r="AT206" s="216" t="s">
        <v>540</v>
      </c>
      <c r="AU206" s="216" t="s">
        <v>23</v>
      </c>
      <c r="AY206" s="16" t="s">
        <v>132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16" t="s">
        <v>23</v>
      </c>
      <c r="BK206" s="217">
        <f>ROUND(I206*H206,2)</f>
        <v>0</v>
      </c>
      <c r="BL206" s="16" t="s">
        <v>543</v>
      </c>
      <c r="BM206" s="216" t="s">
        <v>616</v>
      </c>
    </row>
    <row r="207" s="2" customFormat="1" ht="16.5" customHeight="1">
      <c r="A207" s="37"/>
      <c r="B207" s="38"/>
      <c r="C207" s="222" t="s">
        <v>617</v>
      </c>
      <c r="D207" s="222" t="s">
        <v>540</v>
      </c>
      <c r="E207" s="223" t="s">
        <v>618</v>
      </c>
      <c r="F207" s="224" t="s">
        <v>619</v>
      </c>
      <c r="G207" s="225" t="s">
        <v>146</v>
      </c>
      <c r="H207" s="226">
        <v>1</v>
      </c>
      <c r="I207" s="227"/>
      <c r="J207" s="228">
        <f>ROUND(I207*H207,2)</f>
        <v>0</v>
      </c>
      <c r="K207" s="224" t="s">
        <v>147</v>
      </c>
      <c r="L207" s="229"/>
      <c r="M207" s="230" t="s">
        <v>22</v>
      </c>
      <c r="N207" s="231" t="s">
        <v>48</v>
      </c>
      <c r="O207" s="83"/>
      <c r="P207" s="220">
        <f>O207*H207</f>
        <v>0</v>
      </c>
      <c r="Q207" s="220">
        <v>0</v>
      </c>
      <c r="R207" s="220">
        <f>Q207*H207</f>
        <v>0</v>
      </c>
      <c r="S207" s="220">
        <v>0</v>
      </c>
      <c r="T207" s="221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16" t="s">
        <v>543</v>
      </c>
      <c r="AT207" s="216" t="s">
        <v>540</v>
      </c>
      <c r="AU207" s="216" t="s">
        <v>23</v>
      </c>
      <c r="AY207" s="16" t="s">
        <v>132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6" t="s">
        <v>23</v>
      </c>
      <c r="BK207" s="217">
        <f>ROUND(I207*H207,2)</f>
        <v>0</v>
      </c>
      <c r="BL207" s="16" t="s">
        <v>543</v>
      </c>
      <c r="BM207" s="216" t="s">
        <v>620</v>
      </c>
    </row>
    <row r="208" s="2" customFormat="1" ht="24.15" customHeight="1">
      <c r="A208" s="37"/>
      <c r="B208" s="38"/>
      <c r="C208" s="222" t="s">
        <v>621</v>
      </c>
      <c r="D208" s="222" t="s">
        <v>540</v>
      </c>
      <c r="E208" s="223" t="s">
        <v>622</v>
      </c>
      <c r="F208" s="224" t="s">
        <v>623</v>
      </c>
      <c r="G208" s="225" t="s">
        <v>146</v>
      </c>
      <c r="H208" s="226">
        <v>11</v>
      </c>
      <c r="I208" s="227"/>
      <c r="J208" s="228">
        <f>ROUND(I208*H208,2)</f>
        <v>0</v>
      </c>
      <c r="K208" s="224" t="s">
        <v>147</v>
      </c>
      <c r="L208" s="229"/>
      <c r="M208" s="230" t="s">
        <v>22</v>
      </c>
      <c r="N208" s="231" t="s">
        <v>48</v>
      </c>
      <c r="O208" s="83"/>
      <c r="P208" s="220">
        <f>O208*H208</f>
        <v>0</v>
      </c>
      <c r="Q208" s="220">
        <v>0</v>
      </c>
      <c r="R208" s="220">
        <f>Q208*H208</f>
        <v>0</v>
      </c>
      <c r="S208" s="220">
        <v>0</v>
      </c>
      <c r="T208" s="221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16" t="s">
        <v>543</v>
      </c>
      <c r="AT208" s="216" t="s">
        <v>540</v>
      </c>
      <c r="AU208" s="216" t="s">
        <v>23</v>
      </c>
      <c r="AY208" s="16" t="s">
        <v>132</v>
      </c>
      <c r="BE208" s="217">
        <f>IF(N208="základní",J208,0)</f>
        <v>0</v>
      </c>
      <c r="BF208" s="217">
        <f>IF(N208="snížená",J208,0)</f>
        <v>0</v>
      </c>
      <c r="BG208" s="217">
        <f>IF(N208="zákl. přenesená",J208,0)</f>
        <v>0</v>
      </c>
      <c r="BH208" s="217">
        <f>IF(N208="sníž. přenesená",J208,0)</f>
        <v>0</v>
      </c>
      <c r="BI208" s="217">
        <f>IF(N208="nulová",J208,0)</f>
        <v>0</v>
      </c>
      <c r="BJ208" s="16" t="s">
        <v>23</v>
      </c>
      <c r="BK208" s="217">
        <f>ROUND(I208*H208,2)</f>
        <v>0</v>
      </c>
      <c r="BL208" s="16" t="s">
        <v>543</v>
      </c>
      <c r="BM208" s="216" t="s">
        <v>624</v>
      </c>
    </row>
    <row r="209" s="2" customFormat="1" ht="24.15" customHeight="1">
      <c r="A209" s="37"/>
      <c r="B209" s="38"/>
      <c r="C209" s="222" t="s">
        <v>625</v>
      </c>
      <c r="D209" s="222" t="s">
        <v>540</v>
      </c>
      <c r="E209" s="223" t="s">
        <v>626</v>
      </c>
      <c r="F209" s="224" t="s">
        <v>627</v>
      </c>
      <c r="G209" s="225" t="s">
        <v>146</v>
      </c>
      <c r="H209" s="226">
        <v>3</v>
      </c>
      <c r="I209" s="227"/>
      <c r="J209" s="228">
        <f>ROUND(I209*H209,2)</f>
        <v>0</v>
      </c>
      <c r="K209" s="224" t="s">
        <v>147</v>
      </c>
      <c r="L209" s="229"/>
      <c r="M209" s="230" t="s">
        <v>22</v>
      </c>
      <c r="N209" s="231" t="s">
        <v>48</v>
      </c>
      <c r="O209" s="83"/>
      <c r="P209" s="220">
        <f>O209*H209</f>
        <v>0</v>
      </c>
      <c r="Q209" s="220">
        <v>0</v>
      </c>
      <c r="R209" s="220">
        <f>Q209*H209</f>
        <v>0</v>
      </c>
      <c r="S209" s="220">
        <v>0</v>
      </c>
      <c r="T209" s="221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16" t="s">
        <v>543</v>
      </c>
      <c r="AT209" s="216" t="s">
        <v>540</v>
      </c>
      <c r="AU209" s="216" t="s">
        <v>23</v>
      </c>
      <c r="AY209" s="16" t="s">
        <v>132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6" t="s">
        <v>23</v>
      </c>
      <c r="BK209" s="217">
        <f>ROUND(I209*H209,2)</f>
        <v>0</v>
      </c>
      <c r="BL209" s="16" t="s">
        <v>543</v>
      </c>
      <c r="BM209" s="216" t="s">
        <v>628</v>
      </c>
    </row>
    <row r="210" s="2" customFormat="1" ht="24.15" customHeight="1">
      <c r="A210" s="37"/>
      <c r="B210" s="38"/>
      <c r="C210" s="222" t="s">
        <v>629</v>
      </c>
      <c r="D210" s="222" t="s">
        <v>540</v>
      </c>
      <c r="E210" s="223" t="s">
        <v>630</v>
      </c>
      <c r="F210" s="224" t="s">
        <v>631</v>
      </c>
      <c r="G210" s="225" t="s">
        <v>146</v>
      </c>
      <c r="H210" s="226">
        <v>1</v>
      </c>
      <c r="I210" s="227"/>
      <c r="J210" s="228">
        <f>ROUND(I210*H210,2)</f>
        <v>0</v>
      </c>
      <c r="K210" s="224" t="s">
        <v>147</v>
      </c>
      <c r="L210" s="229"/>
      <c r="M210" s="230" t="s">
        <v>22</v>
      </c>
      <c r="N210" s="231" t="s">
        <v>48</v>
      </c>
      <c r="O210" s="83"/>
      <c r="P210" s="220">
        <f>O210*H210</f>
        <v>0</v>
      </c>
      <c r="Q210" s="220">
        <v>0</v>
      </c>
      <c r="R210" s="220">
        <f>Q210*H210</f>
        <v>0</v>
      </c>
      <c r="S210" s="220">
        <v>0</v>
      </c>
      <c r="T210" s="221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16" t="s">
        <v>543</v>
      </c>
      <c r="AT210" s="216" t="s">
        <v>540</v>
      </c>
      <c r="AU210" s="216" t="s">
        <v>23</v>
      </c>
      <c r="AY210" s="16" t="s">
        <v>132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6" t="s">
        <v>23</v>
      </c>
      <c r="BK210" s="217">
        <f>ROUND(I210*H210,2)</f>
        <v>0</v>
      </c>
      <c r="BL210" s="16" t="s">
        <v>543</v>
      </c>
      <c r="BM210" s="216" t="s">
        <v>632</v>
      </c>
    </row>
    <row r="211" s="2" customFormat="1" ht="21.75" customHeight="1">
      <c r="A211" s="37"/>
      <c r="B211" s="38"/>
      <c r="C211" s="222" t="s">
        <v>633</v>
      </c>
      <c r="D211" s="222" t="s">
        <v>540</v>
      </c>
      <c r="E211" s="223" t="s">
        <v>634</v>
      </c>
      <c r="F211" s="224" t="s">
        <v>635</v>
      </c>
      <c r="G211" s="225" t="s">
        <v>146</v>
      </c>
      <c r="H211" s="226">
        <v>1</v>
      </c>
      <c r="I211" s="227"/>
      <c r="J211" s="228">
        <f>ROUND(I211*H211,2)</f>
        <v>0</v>
      </c>
      <c r="K211" s="224" t="s">
        <v>147</v>
      </c>
      <c r="L211" s="229"/>
      <c r="M211" s="230" t="s">
        <v>22</v>
      </c>
      <c r="N211" s="231" t="s">
        <v>48</v>
      </c>
      <c r="O211" s="83"/>
      <c r="P211" s="220">
        <f>O211*H211</f>
        <v>0</v>
      </c>
      <c r="Q211" s="220">
        <v>0</v>
      </c>
      <c r="R211" s="220">
        <f>Q211*H211</f>
        <v>0</v>
      </c>
      <c r="S211" s="220">
        <v>0</v>
      </c>
      <c r="T211" s="221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16" t="s">
        <v>543</v>
      </c>
      <c r="AT211" s="216" t="s">
        <v>540</v>
      </c>
      <c r="AU211" s="216" t="s">
        <v>23</v>
      </c>
      <c r="AY211" s="16" t="s">
        <v>132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6" t="s">
        <v>23</v>
      </c>
      <c r="BK211" s="217">
        <f>ROUND(I211*H211,2)</f>
        <v>0</v>
      </c>
      <c r="BL211" s="16" t="s">
        <v>543</v>
      </c>
      <c r="BM211" s="216" t="s">
        <v>636</v>
      </c>
    </row>
    <row r="212" s="2" customFormat="1" ht="24.15" customHeight="1">
      <c r="A212" s="37"/>
      <c r="B212" s="38"/>
      <c r="C212" s="222" t="s">
        <v>637</v>
      </c>
      <c r="D212" s="222" t="s">
        <v>540</v>
      </c>
      <c r="E212" s="223" t="s">
        <v>638</v>
      </c>
      <c r="F212" s="224" t="s">
        <v>639</v>
      </c>
      <c r="G212" s="225" t="s">
        <v>146</v>
      </c>
      <c r="H212" s="226">
        <v>1</v>
      </c>
      <c r="I212" s="227"/>
      <c r="J212" s="228">
        <f>ROUND(I212*H212,2)</f>
        <v>0</v>
      </c>
      <c r="K212" s="224" t="s">
        <v>147</v>
      </c>
      <c r="L212" s="229"/>
      <c r="M212" s="230" t="s">
        <v>22</v>
      </c>
      <c r="N212" s="231" t="s">
        <v>48</v>
      </c>
      <c r="O212" s="83"/>
      <c r="P212" s="220">
        <f>O212*H212</f>
        <v>0</v>
      </c>
      <c r="Q212" s="220">
        <v>0</v>
      </c>
      <c r="R212" s="220">
        <f>Q212*H212</f>
        <v>0</v>
      </c>
      <c r="S212" s="220">
        <v>0</v>
      </c>
      <c r="T212" s="221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16" t="s">
        <v>543</v>
      </c>
      <c r="AT212" s="216" t="s">
        <v>540</v>
      </c>
      <c r="AU212" s="216" t="s">
        <v>23</v>
      </c>
      <c r="AY212" s="16" t="s">
        <v>132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6" t="s">
        <v>23</v>
      </c>
      <c r="BK212" s="217">
        <f>ROUND(I212*H212,2)</f>
        <v>0</v>
      </c>
      <c r="BL212" s="16" t="s">
        <v>543</v>
      </c>
      <c r="BM212" s="216" t="s">
        <v>640</v>
      </c>
    </row>
    <row r="213" s="2" customFormat="1" ht="24.15" customHeight="1">
      <c r="A213" s="37"/>
      <c r="B213" s="38"/>
      <c r="C213" s="222" t="s">
        <v>641</v>
      </c>
      <c r="D213" s="222" t="s">
        <v>540</v>
      </c>
      <c r="E213" s="223" t="s">
        <v>642</v>
      </c>
      <c r="F213" s="224" t="s">
        <v>643</v>
      </c>
      <c r="G213" s="225" t="s">
        <v>146</v>
      </c>
      <c r="H213" s="226">
        <v>3</v>
      </c>
      <c r="I213" s="227"/>
      <c r="J213" s="228">
        <f>ROUND(I213*H213,2)</f>
        <v>0</v>
      </c>
      <c r="K213" s="224" t="s">
        <v>147</v>
      </c>
      <c r="L213" s="229"/>
      <c r="M213" s="230" t="s">
        <v>22</v>
      </c>
      <c r="N213" s="231" t="s">
        <v>48</v>
      </c>
      <c r="O213" s="83"/>
      <c r="P213" s="220">
        <f>O213*H213</f>
        <v>0</v>
      </c>
      <c r="Q213" s="220">
        <v>0</v>
      </c>
      <c r="R213" s="220">
        <f>Q213*H213</f>
        <v>0</v>
      </c>
      <c r="S213" s="220">
        <v>0</v>
      </c>
      <c r="T213" s="221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16" t="s">
        <v>543</v>
      </c>
      <c r="AT213" s="216" t="s">
        <v>540</v>
      </c>
      <c r="AU213" s="216" t="s">
        <v>23</v>
      </c>
      <c r="AY213" s="16" t="s">
        <v>132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6" t="s">
        <v>23</v>
      </c>
      <c r="BK213" s="217">
        <f>ROUND(I213*H213,2)</f>
        <v>0</v>
      </c>
      <c r="BL213" s="16" t="s">
        <v>543</v>
      </c>
      <c r="BM213" s="216" t="s">
        <v>644</v>
      </c>
    </row>
    <row r="214" s="2" customFormat="1" ht="24.15" customHeight="1">
      <c r="A214" s="37"/>
      <c r="B214" s="38"/>
      <c r="C214" s="222" t="s">
        <v>645</v>
      </c>
      <c r="D214" s="222" t="s">
        <v>540</v>
      </c>
      <c r="E214" s="223" t="s">
        <v>646</v>
      </c>
      <c r="F214" s="224" t="s">
        <v>647</v>
      </c>
      <c r="G214" s="225" t="s">
        <v>146</v>
      </c>
      <c r="H214" s="226">
        <v>5</v>
      </c>
      <c r="I214" s="227"/>
      <c r="J214" s="228">
        <f>ROUND(I214*H214,2)</f>
        <v>0</v>
      </c>
      <c r="K214" s="224" t="s">
        <v>147</v>
      </c>
      <c r="L214" s="229"/>
      <c r="M214" s="230" t="s">
        <v>22</v>
      </c>
      <c r="N214" s="231" t="s">
        <v>48</v>
      </c>
      <c r="O214" s="83"/>
      <c r="P214" s="220">
        <f>O214*H214</f>
        <v>0</v>
      </c>
      <c r="Q214" s="220">
        <v>0</v>
      </c>
      <c r="R214" s="220">
        <f>Q214*H214</f>
        <v>0</v>
      </c>
      <c r="S214" s="220">
        <v>0</v>
      </c>
      <c r="T214" s="221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16" t="s">
        <v>543</v>
      </c>
      <c r="AT214" s="216" t="s">
        <v>540</v>
      </c>
      <c r="AU214" s="216" t="s">
        <v>23</v>
      </c>
      <c r="AY214" s="16" t="s">
        <v>132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6" t="s">
        <v>23</v>
      </c>
      <c r="BK214" s="217">
        <f>ROUND(I214*H214,2)</f>
        <v>0</v>
      </c>
      <c r="BL214" s="16" t="s">
        <v>543</v>
      </c>
      <c r="BM214" s="216" t="s">
        <v>648</v>
      </c>
    </row>
    <row r="215" s="2" customFormat="1" ht="24.15" customHeight="1">
      <c r="A215" s="37"/>
      <c r="B215" s="38"/>
      <c r="C215" s="222" t="s">
        <v>543</v>
      </c>
      <c r="D215" s="222" t="s">
        <v>540</v>
      </c>
      <c r="E215" s="223" t="s">
        <v>649</v>
      </c>
      <c r="F215" s="224" t="s">
        <v>650</v>
      </c>
      <c r="G215" s="225" t="s">
        <v>146</v>
      </c>
      <c r="H215" s="226">
        <v>15</v>
      </c>
      <c r="I215" s="227"/>
      <c r="J215" s="228">
        <f>ROUND(I215*H215,2)</f>
        <v>0</v>
      </c>
      <c r="K215" s="224" t="s">
        <v>147</v>
      </c>
      <c r="L215" s="229"/>
      <c r="M215" s="230" t="s">
        <v>22</v>
      </c>
      <c r="N215" s="231" t="s">
        <v>48</v>
      </c>
      <c r="O215" s="83"/>
      <c r="P215" s="220">
        <f>O215*H215</f>
        <v>0</v>
      </c>
      <c r="Q215" s="220">
        <v>0</v>
      </c>
      <c r="R215" s="220">
        <f>Q215*H215</f>
        <v>0</v>
      </c>
      <c r="S215" s="220">
        <v>0</v>
      </c>
      <c r="T215" s="221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16" t="s">
        <v>543</v>
      </c>
      <c r="AT215" s="216" t="s">
        <v>540</v>
      </c>
      <c r="AU215" s="216" t="s">
        <v>23</v>
      </c>
      <c r="AY215" s="16" t="s">
        <v>132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6" t="s">
        <v>23</v>
      </c>
      <c r="BK215" s="217">
        <f>ROUND(I215*H215,2)</f>
        <v>0</v>
      </c>
      <c r="BL215" s="16" t="s">
        <v>543</v>
      </c>
      <c r="BM215" s="216" t="s">
        <v>651</v>
      </c>
    </row>
    <row r="216" s="2" customFormat="1" ht="24.15" customHeight="1">
      <c r="A216" s="37"/>
      <c r="B216" s="38"/>
      <c r="C216" s="222" t="s">
        <v>652</v>
      </c>
      <c r="D216" s="222" t="s">
        <v>540</v>
      </c>
      <c r="E216" s="223" t="s">
        <v>653</v>
      </c>
      <c r="F216" s="224" t="s">
        <v>654</v>
      </c>
      <c r="G216" s="225" t="s">
        <v>146</v>
      </c>
      <c r="H216" s="226">
        <v>2</v>
      </c>
      <c r="I216" s="227"/>
      <c r="J216" s="228">
        <f>ROUND(I216*H216,2)</f>
        <v>0</v>
      </c>
      <c r="K216" s="224" t="s">
        <v>147</v>
      </c>
      <c r="L216" s="229"/>
      <c r="M216" s="230" t="s">
        <v>22</v>
      </c>
      <c r="N216" s="231" t="s">
        <v>48</v>
      </c>
      <c r="O216" s="83"/>
      <c r="P216" s="220">
        <f>O216*H216</f>
        <v>0</v>
      </c>
      <c r="Q216" s="220">
        <v>0</v>
      </c>
      <c r="R216" s="220">
        <f>Q216*H216</f>
        <v>0</v>
      </c>
      <c r="S216" s="220">
        <v>0</v>
      </c>
      <c r="T216" s="221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16" t="s">
        <v>543</v>
      </c>
      <c r="AT216" s="216" t="s">
        <v>540</v>
      </c>
      <c r="AU216" s="216" t="s">
        <v>23</v>
      </c>
      <c r="AY216" s="16" t="s">
        <v>132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6" t="s">
        <v>23</v>
      </c>
      <c r="BK216" s="217">
        <f>ROUND(I216*H216,2)</f>
        <v>0</v>
      </c>
      <c r="BL216" s="16" t="s">
        <v>543</v>
      </c>
      <c r="BM216" s="216" t="s">
        <v>655</v>
      </c>
    </row>
    <row r="217" s="2" customFormat="1" ht="24.15" customHeight="1">
      <c r="A217" s="37"/>
      <c r="B217" s="38"/>
      <c r="C217" s="222" t="s">
        <v>656</v>
      </c>
      <c r="D217" s="222" t="s">
        <v>540</v>
      </c>
      <c r="E217" s="223" t="s">
        <v>657</v>
      </c>
      <c r="F217" s="224" t="s">
        <v>658</v>
      </c>
      <c r="G217" s="225" t="s">
        <v>146</v>
      </c>
      <c r="H217" s="226">
        <v>2</v>
      </c>
      <c r="I217" s="227"/>
      <c r="J217" s="228">
        <f>ROUND(I217*H217,2)</f>
        <v>0</v>
      </c>
      <c r="K217" s="224" t="s">
        <v>147</v>
      </c>
      <c r="L217" s="229"/>
      <c r="M217" s="230" t="s">
        <v>22</v>
      </c>
      <c r="N217" s="231" t="s">
        <v>48</v>
      </c>
      <c r="O217" s="83"/>
      <c r="P217" s="220">
        <f>O217*H217</f>
        <v>0</v>
      </c>
      <c r="Q217" s="220">
        <v>0</v>
      </c>
      <c r="R217" s="220">
        <f>Q217*H217</f>
        <v>0</v>
      </c>
      <c r="S217" s="220">
        <v>0</v>
      </c>
      <c r="T217" s="221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16" t="s">
        <v>543</v>
      </c>
      <c r="AT217" s="216" t="s">
        <v>540</v>
      </c>
      <c r="AU217" s="216" t="s">
        <v>23</v>
      </c>
      <c r="AY217" s="16" t="s">
        <v>132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6" t="s">
        <v>23</v>
      </c>
      <c r="BK217" s="217">
        <f>ROUND(I217*H217,2)</f>
        <v>0</v>
      </c>
      <c r="BL217" s="16" t="s">
        <v>543</v>
      </c>
      <c r="BM217" s="216" t="s">
        <v>659</v>
      </c>
    </row>
    <row r="218" s="2" customFormat="1" ht="24.15" customHeight="1">
      <c r="A218" s="37"/>
      <c r="B218" s="38"/>
      <c r="C218" s="222" t="s">
        <v>660</v>
      </c>
      <c r="D218" s="222" t="s">
        <v>540</v>
      </c>
      <c r="E218" s="223" t="s">
        <v>661</v>
      </c>
      <c r="F218" s="224" t="s">
        <v>662</v>
      </c>
      <c r="G218" s="225" t="s">
        <v>146</v>
      </c>
      <c r="H218" s="226">
        <v>1</v>
      </c>
      <c r="I218" s="227"/>
      <c r="J218" s="228">
        <f>ROUND(I218*H218,2)</f>
        <v>0</v>
      </c>
      <c r="K218" s="224" t="s">
        <v>147</v>
      </c>
      <c r="L218" s="229"/>
      <c r="M218" s="230" t="s">
        <v>22</v>
      </c>
      <c r="N218" s="231" t="s">
        <v>48</v>
      </c>
      <c r="O218" s="83"/>
      <c r="P218" s="220">
        <f>O218*H218</f>
        <v>0</v>
      </c>
      <c r="Q218" s="220">
        <v>0</v>
      </c>
      <c r="R218" s="220">
        <f>Q218*H218</f>
        <v>0</v>
      </c>
      <c r="S218" s="220">
        <v>0</v>
      </c>
      <c r="T218" s="221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6" t="s">
        <v>543</v>
      </c>
      <c r="AT218" s="216" t="s">
        <v>540</v>
      </c>
      <c r="AU218" s="216" t="s">
        <v>23</v>
      </c>
      <c r="AY218" s="16" t="s">
        <v>132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6" t="s">
        <v>23</v>
      </c>
      <c r="BK218" s="217">
        <f>ROUND(I218*H218,2)</f>
        <v>0</v>
      </c>
      <c r="BL218" s="16" t="s">
        <v>543</v>
      </c>
      <c r="BM218" s="216" t="s">
        <v>663</v>
      </c>
    </row>
    <row r="219" s="2" customFormat="1" ht="24.15" customHeight="1">
      <c r="A219" s="37"/>
      <c r="B219" s="38"/>
      <c r="C219" s="222" t="s">
        <v>664</v>
      </c>
      <c r="D219" s="222" t="s">
        <v>540</v>
      </c>
      <c r="E219" s="223" t="s">
        <v>665</v>
      </c>
      <c r="F219" s="224" t="s">
        <v>666</v>
      </c>
      <c r="G219" s="225" t="s">
        <v>146</v>
      </c>
      <c r="H219" s="226">
        <v>4</v>
      </c>
      <c r="I219" s="227"/>
      <c r="J219" s="228">
        <f>ROUND(I219*H219,2)</f>
        <v>0</v>
      </c>
      <c r="K219" s="224" t="s">
        <v>147</v>
      </c>
      <c r="L219" s="229"/>
      <c r="M219" s="230" t="s">
        <v>22</v>
      </c>
      <c r="N219" s="231" t="s">
        <v>48</v>
      </c>
      <c r="O219" s="83"/>
      <c r="P219" s="220">
        <f>O219*H219</f>
        <v>0</v>
      </c>
      <c r="Q219" s="220">
        <v>0</v>
      </c>
      <c r="R219" s="220">
        <f>Q219*H219</f>
        <v>0</v>
      </c>
      <c r="S219" s="220">
        <v>0</v>
      </c>
      <c r="T219" s="221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16" t="s">
        <v>543</v>
      </c>
      <c r="AT219" s="216" t="s">
        <v>540</v>
      </c>
      <c r="AU219" s="216" t="s">
        <v>23</v>
      </c>
      <c r="AY219" s="16" t="s">
        <v>132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6" t="s">
        <v>23</v>
      </c>
      <c r="BK219" s="217">
        <f>ROUND(I219*H219,2)</f>
        <v>0</v>
      </c>
      <c r="BL219" s="16" t="s">
        <v>543</v>
      </c>
      <c r="BM219" s="216" t="s">
        <v>667</v>
      </c>
    </row>
    <row r="220" s="2" customFormat="1" ht="24.15" customHeight="1">
      <c r="A220" s="37"/>
      <c r="B220" s="38"/>
      <c r="C220" s="222" t="s">
        <v>668</v>
      </c>
      <c r="D220" s="222" t="s">
        <v>540</v>
      </c>
      <c r="E220" s="223" t="s">
        <v>669</v>
      </c>
      <c r="F220" s="224" t="s">
        <v>670</v>
      </c>
      <c r="G220" s="225" t="s">
        <v>146</v>
      </c>
      <c r="H220" s="226">
        <v>1</v>
      </c>
      <c r="I220" s="227"/>
      <c r="J220" s="228">
        <f>ROUND(I220*H220,2)</f>
        <v>0</v>
      </c>
      <c r="K220" s="224" t="s">
        <v>147</v>
      </c>
      <c r="L220" s="229"/>
      <c r="M220" s="230" t="s">
        <v>22</v>
      </c>
      <c r="N220" s="231" t="s">
        <v>48</v>
      </c>
      <c r="O220" s="83"/>
      <c r="P220" s="220">
        <f>O220*H220</f>
        <v>0</v>
      </c>
      <c r="Q220" s="220">
        <v>0</v>
      </c>
      <c r="R220" s="220">
        <f>Q220*H220</f>
        <v>0</v>
      </c>
      <c r="S220" s="220">
        <v>0</v>
      </c>
      <c r="T220" s="221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16" t="s">
        <v>543</v>
      </c>
      <c r="AT220" s="216" t="s">
        <v>540</v>
      </c>
      <c r="AU220" s="216" t="s">
        <v>23</v>
      </c>
      <c r="AY220" s="16" t="s">
        <v>132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6" t="s">
        <v>23</v>
      </c>
      <c r="BK220" s="217">
        <f>ROUND(I220*H220,2)</f>
        <v>0</v>
      </c>
      <c r="BL220" s="16" t="s">
        <v>543</v>
      </c>
      <c r="BM220" s="216" t="s">
        <v>671</v>
      </c>
    </row>
    <row r="221" s="2" customFormat="1" ht="16.5" customHeight="1">
      <c r="A221" s="37"/>
      <c r="B221" s="38"/>
      <c r="C221" s="204" t="s">
        <v>672</v>
      </c>
      <c r="D221" s="204" t="s">
        <v>133</v>
      </c>
      <c r="E221" s="205" t="s">
        <v>673</v>
      </c>
      <c r="F221" s="206" t="s">
        <v>674</v>
      </c>
      <c r="G221" s="207" t="s">
        <v>146</v>
      </c>
      <c r="H221" s="208">
        <v>1</v>
      </c>
      <c r="I221" s="209"/>
      <c r="J221" s="210">
        <f>ROUND(I221*H221,2)</f>
        <v>0</v>
      </c>
      <c r="K221" s="206" t="s">
        <v>147</v>
      </c>
      <c r="L221" s="43"/>
      <c r="M221" s="218" t="s">
        <v>22</v>
      </c>
      <c r="N221" s="219" t="s">
        <v>48</v>
      </c>
      <c r="O221" s="83"/>
      <c r="P221" s="220">
        <f>O221*H221</f>
        <v>0</v>
      </c>
      <c r="Q221" s="220">
        <v>0</v>
      </c>
      <c r="R221" s="220">
        <f>Q221*H221</f>
        <v>0</v>
      </c>
      <c r="S221" s="220">
        <v>0</v>
      </c>
      <c r="T221" s="221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16" t="s">
        <v>131</v>
      </c>
      <c r="AT221" s="216" t="s">
        <v>133</v>
      </c>
      <c r="AU221" s="216" t="s">
        <v>23</v>
      </c>
      <c r="AY221" s="16" t="s">
        <v>132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6" t="s">
        <v>23</v>
      </c>
      <c r="BK221" s="217">
        <f>ROUND(I221*H221,2)</f>
        <v>0</v>
      </c>
      <c r="BL221" s="16" t="s">
        <v>131</v>
      </c>
      <c r="BM221" s="216" t="s">
        <v>675</v>
      </c>
    </row>
    <row r="222" s="2" customFormat="1" ht="16.5" customHeight="1">
      <c r="A222" s="37"/>
      <c r="B222" s="38"/>
      <c r="C222" s="204" t="s">
        <v>676</v>
      </c>
      <c r="D222" s="204" t="s">
        <v>133</v>
      </c>
      <c r="E222" s="205" t="s">
        <v>677</v>
      </c>
      <c r="F222" s="206" t="s">
        <v>678</v>
      </c>
      <c r="G222" s="207" t="s">
        <v>146</v>
      </c>
      <c r="H222" s="208">
        <v>1</v>
      </c>
      <c r="I222" s="209"/>
      <c r="J222" s="210">
        <f>ROUND(I222*H222,2)</f>
        <v>0</v>
      </c>
      <c r="K222" s="206" t="s">
        <v>147</v>
      </c>
      <c r="L222" s="43"/>
      <c r="M222" s="218" t="s">
        <v>22</v>
      </c>
      <c r="N222" s="219" t="s">
        <v>48</v>
      </c>
      <c r="O222" s="83"/>
      <c r="P222" s="220">
        <f>O222*H222</f>
        <v>0</v>
      </c>
      <c r="Q222" s="220">
        <v>0</v>
      </c>
      <c r="R222" s="220">
        <f>Q222*H222</f>
        <v>0</v>
      </c>
      <c r="S222" s="220">
        <v>0</v>
      </c>
      <c r="T222" s="221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16" t="s">
        <v>131</v>
      </c>
      <c r="AT222" s="216" t="s">
        <v>133</v>
      </c>
      <c r="AU222" s="216" t="s">
        <v>23</v>
      </c>
      <c r="AY222" s="16" t="s">
        <v>132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6" t="s">
        <v>23</v>
      </c>
      <c r="BK222" s="217">
        <f>ROUND(I222*H222,2)</f>
        <v>0</v>
      </c>
      <c r="BL222" s="16" t="s">
        <v>131</v>
      </c>
      <c r="BM222" s="216" t="s">
        <v>679</v>
      </c>
    </row>
    <row r="223" s="2" customFormat="1" ht="24.15" customHeight="1">
      <c r="A223" s="37"/>
      <c r="B223" s="38"/>
      <c r="C223" s="222" t="s">
        <v>680</v>
      </c>
      <c r="D223" s="222" t="s">
        <v>540</v>
      </c>
      <c r="E223" s="223" t="s">
        <v>681</v>
      </c>
      <c r="F223" s="224" t="s">
        <v>682</v>
      </c>
      <c r="G223" s="225" t="s">
        <v>146</v>
      </c>
      <c r="H223" s="226">
        <v>1</v>
      </c>
      <c r="I223" s="227"/>
      <c r="J223" s="228">
        <f>ROUND(I223*H223,2)</f>
        <v>0</v>
      </c>
      <c r="K223" s="224" t="s">
        <v>147</v>
      </c>
      <c r="L223" s="229"/>
      <c r="M223" s="230" t="s">
        <v>22</v>
      </c>
      <c r="N223" s="231" t="s">
        <v>48</v>
      </c>
      <c r="O223" s="83"/>
      <c r="P223" s="220">
        <f>O223*H223</f>
        <v>0</v>
      </c>
      <c r="Q223" s="220">
        <v>0</v>
      </c>
      <c r="R223" s="220">
        <f>Q223*H223</f>
        <v>0</v>
      </c>
      <c r="S223" s="220">
        <v>0</v>
      </c>
      <c r="T223" s="221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6" t="s">
        <v>543</v>
      </c>
      <c r="AT223" s="216" t="s">
        <v>540</v>
      </c>
      <c r="AU223" s="216" t="s">
        <v>23</v>
      </c>
      <c r="AY223" s="16" t="s">
        <v>132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6" t="s">
        <v>23</v>
      </c>
      <c r="BK223" s="217">
        <f>ROUND(I223*H223,2)</f>
        <v>0</v>
      </c>
      <c r="BL223" s="16" t="s">
        <v>543</v>
      </c>
      <c r="BM223" s="216" t="s">
        <v>683</v>
      </c>
    </row>
    <row r="224" s="2" customFormat="1" ht="16.5" customHeight="1">
      <c r="A224" s="37"/>
      <c r="B224" s="38"/>
      <c r="C224" s="204" t="s">
        <v>684</v>
      </c>
      <c r="D224" s="204" t="s">
        <v>133</v>
      </c>
      <c r="E224" s="205" t="s">
        <v>685</v>
      </c>
      <c r="F224" s="206" t="s">
        <v>686</v>
      </c>
      <c r="G224" s="207" t="s">
        <v>146</v>
      </c>
      <c r="H224" s="208">
        <v>1</v>
      </c>
      <c r="I224" s="209"/>
      <c r="J224" s="210">
        <f>ROUND(I224*H224,2)</f>
        <v>0</v>
      </c>
      <c r="K224" s="206" t="s">
        <v>147</v>
      </c>
      <c r="L224" s="43"/>
      <c r="M224" s="218" t="s">
        <v>22</v>
      </c>
      <c r="N224" s="219" t="s">
        <v>48</v>
      </c>
      <c r="O224" s="83"/>
      <c r="P224" s="220">
        <f>O224*H224</f>
        <v>0</v>
      </c>
      <c r="Q224" s="220">
        <v>0</v>
      </c>
      <c r="R224" s="220">
        <f>Q224*H224</f>
        <v>0</v>
      </c>
      <c r="S224" s="220">
        <v>0</v>
      </c>
      <c r="T224" s="221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16" t="s">
        <v>131</v>
      </c>
      <c r="AT224" s="216" t="s">
        <v>133</v>
      </c>
      <c r="AU224" s="216" t="s">
        <v>23</v>
      </c>
      <c r="AY224" s="16" t="s">
        <v>132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6" t="s">
        <v>23</v>
      </c>
      <c r="BK224" s="217">
        <f>ROUND(I224*H224,2)</f>
        <v>0</v>
      </c>
      <c r="BL224" s="16" t="s">
        <v>131</v>
      </c>
      <c r="BM224" s="216" t="s">
        <v>687</v>
      </c>
    </row>
    <row r="225" s="2" customFormat="1" ht="16.5" customHeight="1">
      <c r="A225" s="37"/>
      <c r="B225" s="38"/>
      <c r="C225" s="204" t="s">
        <v>688</v>
      </c>
      <c r="D225" s="204" t="s">
        <v>133</v>
      </c>
      <c r="E225" s="205" t="s">
        <v>689</v>
      </c>
      <c r="F225" s="206" t="s">
        <v>690</v>
      </c>
      <c r="G225" s="207" t="s">
        <v>146</v>
      </c>
      <c r="H225" s="208">
        <v>1</v>
      </c>
      <c r="I225" s="209"/>
      <c r="J225" s="210">
        <f>ROUND(I225*H225,2)</f>
        <v>0</v>
      </c>
      <c r="K225" s="206" t="s">
        <v>147</v>
      </c>
      <c r="L225" s="43"/>
      <c r="M225" s="218" t="s">
        <v>22</v>
      </c>
      <c r="N225" s="219" t="s">
        <v>48</v>
      </c>
      <c r="O225" s="83"/>
      <c r="P225" s="220">
        <f>O225*H225</f>
        <v>0</v>
      </c>
      <c r="Q225" s="220">
        <v>0</v>
      </c>
      <c r="R225" s="220">
        <f>Q225*H225</f>
        <v>0</v>
      </c>
      <c r="S225" s="220">
        <v>0</v>
      </c>
      <c r="T225" s="221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16" t="s">
        <v>131</v>
      </c>
      <c r="AT225" s="216" t="s">
        <v>133</v>
      </c>
      <c r="AU225" s="216" t="s">
        <v>23</v>
      </c>
      <c r="AY225" s="16" t="s">
        <v>132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6" t="s">
        <v>23</v>
      </c>
      <c r="BK225" s="217">
        <f>ROUND(I225*H225,2)</f>
        <v>0</v>
      </c>
      <c r="BL225" s="16" t="s">
        <v>131</v>
      </c>
      <c r="BM225" s="216" t="s">
        <v>691</v>
      </c>
    </row>
    <row r="226" s="2" customFormat="1" ht="21.75" customHeight="1">
      <c r="A226" s="37"/>
      <c r="B226" s="38"/>
      <c r="C226" s="204" t="s">
        <v>692</v>
      </c>
      <c r="D226" s="204" t="s">
        <v>133</v>
      </c>
      <c r="E226" s="205" t="s">
        <v>693</v>
      </c>
      <c r="F226" s="206" t="s">
        <v>694</v>
      </c>
      <c r="G226" s="207" t="s">
        <v>146</v>
      </c>
      <c r="H226" s="208">
        <v>1</v>
      </c>
      <c r="I226" s="209"/>
      <c r="J226" s="210">
        <f>ROUND(I226*H226,2)</f>
        <v>0</v>
      </c>
      <c r="K226" s="206" t="s">
        <v>147</v>
      </c>
      <c r="L226" s="43"/>
      <c r="M226" s="218" t="s">
        <v>22</v>
      </c>
      <c r="N226" s="219" t="s">
        <v>48</v>
      </c>
      <c r="O226" s="83"/>
      <c r="P226" s="220">
        <f>O226*H226</f>
        <v>0</v>
      </c>
      <c r="Q226" s="220">
        <v>0</v>
      </c>
      <c r="R226" s="220">
        <f>Q226*H226</f>
        <v>0</v>
      </c>
      <c r="S226" s="220">
        <v>0</v>
      </c>
      <c r="T226" s="221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16" t="s">
        <v>131</v>
      </c>
      <c r="AT226" s="216" t="s">
        <v>133</v>
      </c>
      <c r="AU226" s="216" t="s">
        <v>23</v>
      </c>
      <c r="AY226" s="16" t="s">
        <v>132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6" t="s">
        <v>23</v>
      </c>
      <c r="BK226" s="217">
        <f>ROUND(I226*H226,2)</f>
        <v>0</v>
      </c>
      <c r="BL226" s="16" t="s">
        <v>131</v>
      </c>
      <c r="BM226" s="216" t="s">
        <v>695</v>
      </c>
    </row>
    <row r="227" s="2" customFormat="1" ht="24.15" customHeight="1">
      <c r="A227" s="37"/>
      <c r="B227" s="38"/>
      <c r="C227" s="222" t="s">
        <v>696</v>
      </c>
      <c r="D227" s="222" t="s">
        <v>540</v>
      </c>
      <c r="E227" s="223" t="s">
        <v>697</v>
      </c>
      <c r="F227" s="224" t="s">
        <v>698</v>
      </c>
      <c r="G227" s="225" t="s">
        <v>146</v>
      </c>
      <c r="H227" s="226">
        <v>1</v>
      </c>
      <c r="I227" s="227"/>
      <c r="J227" s="228">
        <f>ROUND(I227*H227,2)</f>
        <v>0</v>
      </c>
      <c r="K227" s="224" t="s">
        <v>147</v>
      </c>
      <c r="L227" s="229"/>
      <c r="M227" s="230" t="s">
        <v>22</v>
      </c>
      <c r="N227" s="231" t="s">
        <v>48</v>
      </c>
      <c r="O227" s="83"/>
      <c r="P227" s="220">
        <f>O227*H227</f>
        <v>0</v>
      </c>
      <c r="Q227" s="220">
        <v>0</v>
      </c>
      <c r="R227" s="220">
        <f>Q227*H227</f>
        <v>0</v>
      </c>
      <c r="S227" s="220">
        <v>0</v>
      </c>
      <c r="T227" s="221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16" t="s">
        <v>543</v>
      </c>
      <c r="AT227" s="216" t="s">
        <v>540</v>
      </c>
      <c r="AU227" s="216" t="s">
        <v>23</v>
      </c>
      <c r="AY227" s="16" t="s">
        <v>132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6" t="s">
        <v>23</v>
      </c>
      <c r="BK227" s="217">
        <f>ROUND(I227*H227,2)</f>
        <v>0</v>
      </c>
      <c r="BL227" s="16" t="s">
        <v>543</v>
      </c>
      <c r="BM227" s="216" t="s">
        <v>699</v>
      </c>
    </row>
    <row r="228" s="2" customFormat="1" ht="16.5" customHeight="1">
      <c r="A228" s="37"/>
      <c r="B228" s="38"/>
      <c r="C228" s="204" t="s">
        <v>700</v>
      </c>
      <c r="D228" s="204" t="s">
        <v>133</v>
      </c>
      <c r="E228" s="205" t="s">
        <v>701</v>
      </c>
      <c r="F228" s="206" t="s">
        <v>702</v>
      </c>
      <c r="G228" s="207" t="s">
        <v>146</v>
      </c>
      <c r="H228" s="208">
        <v>1</v>
      </c>
      <c r="I228" s="209"/>
      <c r="J228" s="210">
        <f>ROUND(I228*H228,2)</f>
        <v>0</v>
      </c>
      <c r="K228" s="206" t="s">
        <v>147</v>
      </c>
      <c r="L228" s="43"/>
      <c r="M228" s="218" t="s">
        <v>22</v>
      </c>
      <c r="N228" s="219" t="s">
        <v>48</v>
      </c>
      <c r="O228" s="83"/>
      <c r="P228" s="220">
        <f>O228*H228</f>
        <v>0</v>
      </c>
      <c r="Q228" s="220">
        <v>0</v>
      </c>
      <c r="R228" s="220">
        <f>Q228*H228</f>
        <v>0</v>
      </c>
      <c r="S228" s="220">
        <v>0</v>
      </c>
      <c r="T228" s="221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16" t="s">
        <v>131</v>
      </c>
      <c r="AT228" s="216" t="s">
        <v>133</v>
      </c>
      <c r="AU228" s="216" t="s">
        <v>23</v>
      </c>
      <c r="AY228" s="16" t="s">
        <v>132</v>
      </c>
      <c r="BE228" s="217">
        <f>IF(N228="základní",J228,0)</f>
        <v>0</v>
      </c>
      <c r="BF228" s="217">
        <f>IF(N228="snížená",J228,0)</f>
        <v>0</v>
      </c>
      <c r="BG228" s="217">
        <f>IF(N228="zákl. přenesená",J228,0)</f>
        <v>0</v>
      </c>
      <c r="BH228" s="217">
        <f>IF(N228="sníž. přenesená",J228,0)</f>
        <v>0</v>
      </c>
      <c r="BI228" s="217">
        <f>IF(N228="nulová",J228,0)</f>
        <v>0</v>
      </c>
      <c r="BJ228" s="16" t="s">
        <v>23</v>
      </c>
      <c r="BK228" s="217">
        <f>ROUND(I228*H228,2)</f>
        <v>0</v>
      </c>
      <c r="BL228" s="16" t="s">
        <v>131</v>
      </c>
      <c r="BM228" s="216" t="s">
        <v>703</v>
      </c>
    </row>
    <row r="229" s="2" customFormat="1" ht="16.5" customHeight="1">
      <c r="A229" s="37"/>
      <c r="B229" s="38"/>
      <c r="C229" s="204" t="s">
        <v>704</v>
      </c>
      <c r="D229" s="204" t="s">
        <v>133</v>
      </c>
      <c r="E229" s="205" t="s">
        <v>705</v>
      </c>
      <c r="F229" s="206" t="s">
        <v>706</v>
      </c>
      <c r="G229" s="207" t="s">
        <v>146</v>
      </c>
      <c r="H229" s="208">
        <v>1</v>
      </c>
      <c r="I229" s="209"/>
      <c r="J229" s="210">
        <f>ROUND(I229*H229,2)</f>
        <v>0</v>
      </c>
      <c r="K229" s="206" t="s">
        <v>147</v>
      </c>
      <c r="L229" s="43"/>
      <c r="M229" s="218" t="s">
        <v>22</v>
      </c>
      <c r="N229" s="219" t="s">
        <v>48</v>
      </c>
      <c r="O229" s="83"/>
      <c r="P229" s="220">
        <f>O229*H229</f>
        <v>0</v>
      </c>
      <c r="Q229" s="220">
        <v>0</v>
      </c>
      <c r="R229" s="220">
        <f>Q229*H229</f>
        <v>0</v>
      </c>
      <c r="S229" s="220">
        <v>0</v>
      </c>
      <c r="T229" s="221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16" t="s">
        <v>131</v>
      </c>
      <c r="AT229" s="216" t="s">
        <v>133</v>
      </c>
      <c r="AU229" s="216" t="s">
        <v>23</v>
      </c>
      <c r="AY229" s="16" t="s">
        <v>132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6" t="s">
        <v>23</v>
      </c>
      <c r="BK229" s="217">
        <f>ROUND(I229*H229,2)</f>
        <v>0</v>
      </c>
      <c r="BL229" s="16" t="s">
        <v>131</v>
      </c>
      <c r="BM229" s="216" t="s">
        <v>707</v>
      </c>
    </row>
    <row r="230" s="2" customFormat="1" ht="24.15" customHeight="1">
      <c r="A230" s="37"/>
      <c r="B230" s="38"/>
      <c r="C230" s="222" t="s">
        <v>708</v>
      </c>
      <c r="D230" s="222" t="s">
        <v>540</v>
      </c>
      <c r="E230" s="223" t="s">
        <v>709</v>
      </c>
      <c r="F230" s="224" t="s">
        <v>710</v>
      </c>
      <c r="G230" s="225" t="s">
        <v>146</v>
      </c>
      <c r="H230" s="226">
        <v>1</v>
      </c>
      <c r="I230" s="227"/>
      <c r="J230" s="228">
        <f>ROUND(I230*H230,2)</f>
        <v>0</v>
      </c>
      <c r="K230" s="224" t="s">
        <v>147</v>
      </c>
      <c r="L230" s="229"/>
      <c r="M230" s="230" t="s">
        <v>22</v>
      </c>
      <c r="N230" s="231" t="s">
        <v>48</v>
      </c>
      <c r="O230" s="83"/>
      <c r="P230" s="220">
        <f>O230*H230</f>
        <v>0</v>
      </c>
      <c r="Q230" s="220">
        <v>0</v>
      </c>
      <c r="R230" s="220">
        <f>Q230*H230</f>
        <v>0</v>
      </c>
      <c r="S230" s="220">
        <v>0</v>
      </c>
      <c r="T230" s="221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16" t="s">
        <v>543</v>
      </c>
      <c r="AT230" s="216" t="s">
        <v>540</v>
      </c>
      <c r="AU230" s="216" t="s">
        <v>23</v>
      </c>
      <c r="AY230" s="16" t="s">
        <v>132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6" t="s">
        <v>23</v>
      </c>
      <c r="BK230" s="217">
        <f>ROUND(I230*H230,2)</f>
        <v>0</v>
      </c>
      <c r="BL230" s="16" t="s">
        <v>543</v>
      </c>
      <c r="BM230" s="216" t="s">
        <v>711</v>
      </c>
    </row>
    <row r="231" s="2" customFormat="1" ht="16.5" customHeight="1">
      <c r="A231" s="37"/>
      <c r="B231" s="38"/>
      <c r="C231" s="204" t="s">
        <v>712</v>
      </c>
      <c r="D231" s="204" t="s">
        <v>133</v>
      </c>
      <c r="E231" s="205" t="s">
        <v>713</v>
      </c>
      <c r="F231" s="206" t="s">
        <v>714</v>
      </c>
      <c r="G231" s="207" t="s">
        <v>146</v>
      </c>
      <c r="H231" s="208">
        <v>1</v>
      </c>
      <c r="I231" s="209"/>
      <c r="J231" s="210">
        <f>ROUND(I231*H231,2)</f>
        <v>0</v>
      </c>
      <c r="K231" s="206" t="s">
        <v>147</v>
      </c>
      <c r="L231" s="43"/>
      <c r="M231" s="218" t="s">
        <v>22</v>
      </c>
      <c r="N231" s="219" t="s">
        <v>48</v>
      </c>
      <c r="O231" s="83"/>
      <c r="P231" s="220">
        <f>O231*H231</f>
        <v>0</v>
      </c>
      <c r="Q231" s="220">
        <v>0</v>
      </c>
      <c r="R231" s="220">
        <f>Q231*H231</f>
        <v>0</v>
      </c>
      <c r="S231" s="220">
        <v>0</v>
      </c>
      <c r="T231" s="221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16" t="s">
        <v>131</v>
      </c>
      <c r="AT231" s="216" t="s">
        <v>133</v>
      </c>
      <c r="AU231" s="216" t="s">
        <v>23</v>
      </c>
      <c r="AY231" s="16" t="s">
        <v>132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6" t="s">
        <v>23</v>
      </c>
      <c r="BK231" s="217">
        <f>ROUND(I231*H231,2)</f>
        <v>0</v>
      </c>
      <c r="BL231" s="16" t="s">
        <v>131</v>
      </c>
      <c r="BM231" s="216" t="s">
        <v>715</v>
      </c>
    </row>
    <row r="232" s="2" customFormat="1" ht="16.5" customHeight="1">
      <c r="A232" s="37"/>
      <c r="B232" s="38"/>
      <c r="C232" s="204" t="s">
        <v>716</v>
      </c>
      <c r="D232" s="204" t="s">
        <v>133</v>
      </c>
      <c r="E232" s="205" t="s">
        <v>717</v>
      </c>
      <c r="F232" s="206" t="s">
        <v>718</v>
      </c>
      <c r="G232" s="207" t="s">
        <v>146</v>
      </c>
      <c r="H232" s="208">
        <v>1</v>
      </c>
      <c r="I232" s="209"/>
      <c r="J232" s="210">
        <f>ROUND(I232*H232,2)</f>
        <v>0</v>
      </c>
      <c r="K232" s="206" t="s">
        <v>147</v>
      </c>
      <c r="L232" s="43"/>
      <c r="M232" s="218" t="s">
        <v>22</v>
      </c>
      <c r="N232" s="219" t="s">
        <v>48</v>
      </c>
      <c r="O232" s="83"/>
      <c r="P232" s="220">
        <f>O232*H232</f>
        <v>0</v>
      </c>
      <c r="Q232" s="220">
        <v>0</v>
      </c>
      <c r="R232" s="220">
        <f>Q232*H232</f>
        <v>0</v>
      </c>
      <c r="S232" s="220">
        <v>0</v>
      </c>
      <c r="T232" s="221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16" t="s">
        <v>131</v>
      </c>
      <c r="AT232" s="216" t="s">
        <v>133</v>
      </c>
      <c r="AU232" s="216" t="s">
        <v>23</v>
      </c>
      <c r="AY232" s="16" t="s">
        <v>132</v>
      </c>
      <c r="BE232" s="217">
        <f>IF(N232="základní",J232,0)</f>
        <v>0</v>
      </c>
      <c r="BF232" s="217">
        <f>IF(N232="snížená",J232,0)</f>
        <v>0</v>
      </c>
      <c r="BG232" s="217">
        <f>IF(N232="zákl. přenesená",J232,0)</f>
        <v>0</v>
      </c>
      <c r="BH232" s="217">
        <f>IF(N232="sníž. přenesená",J232,0)</f>
        <v>0</v>
      </c>
      <c r="BI232" s="217">
        <f>IF(N232="nulová",J232,0)</f>
        <v>0</v>
      </c>
      <c r="BJ232" s="16" t="s">
        <v>23</v>
      </c>
      <c r="BK232" s="217">
        <f>ROUND(I232*H232,2)</f>
        <v>0</v>
      </c>
      <c r="BL232" s="16" t="s">
        <v>131</v>
      </c>
      <c r="BM232" s="216" t="s">
        <v>719</v>
      </c>
    </row>
    <row r="233" s="2" customFormat="1" ht="24.15" customHeight="1">
      <c r="A233" s="37"/>
      <c r="B233" s="38"/>
      <c r="C233" s="222" t="s">
        <v>720</v>
      </c>
      <c r="D233" s="222" t="s">
        <v>540</v>
      </c>
      <c r="E233" s="223" t="s">
        <v>721</v>
      </c>
      <c r="F233" s="224" t="s">
        <v>722</v>
      </c>
      <c r="G233" s="225" t="s">
        <v>146</v>
      </c>
      <c r="H233" s="226">
        <v>1</v>
      </c>
      <c r="I233" s="227"/>
      <c r="J233" s="228">
        <f>ROUND(I233*H233,2)</f>
        <v>0</v>
      </c>
      <c r="K233" s="224" t="s">
        <v>147</v>
      </c>
      <c r="L233" s="229"/>
      <c r="M233" s="230" t="s">
        <v>22</v>
      </c>
      <c r="N233" s="231" t="s">
        <v>48</v>
      </c>
      <c r="O233" s="83"/>
      <c r="P233" s="220">
        <f>O233*H233</f>
        <v>0</v>
      </c>
      <c r="Q233" s="220">
        <v>0</v>
      </c>
      <c r="R233" s="220">
        <f>Q233*H233</f>
        <v>0</v>
      </c>
      <c r="S233" s="220">
        <v>0</v>
      </c>
      <c r="T233" s="221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16" t="s">
        <v>543</v>
      </c>
      <c r="AT233" s="216" t="s">
        <v>540</v>
      </c>
      <c r="AU233" s="216" t="s">
        <v>23</v>
      </c>
      <c r="AY233" s="16" t="s">
        <v>132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6" t="s">
        <v>23</v>
      </c>
      <c r="BK233" s="217">
        <f>ROUND(I233*H233,2)</f>
        <v>0</v>
      </c>
      <c r="BL233" s="16" t="s">
        <v>543</v>
      </c>
      <c r="BM233" s="216" t="s">
        <v>723</v>
      </c>
    </row>
    <row r="234" s="2" customFormat="1" ht="16.5" customHeight="1">
      <c r="A234" s="37"/>
      <c r="B234" s="38"/>
      <c r="C234" s="204" t="s">
        <v>724</v>
      </c>
      <c r="D234" s="204" t="s">
        <v>133</v>
      </c>
      <c r="E234" s="205" t="s">
        <v>725</v>
      </c>
      <c r="F234" s="206" t="s">
        <v>726</v>
      </c>
      <c r="G234" s="207" t="s">
        <v>146</v>
      </c>
      <c r="H234" s="208">
        <v>1</v>
      </c>
      <c r="I234" s="209"/>
      <c r="J234" s="210">
        <f>ROUND(I234*H234,2)</f>
        <v>0</v>
      </c>
      <c r="K234" s="206" t="s">
        <v>147</v>
      </c>
      <c r="L234" s="43"/>
      <c r="M234" s="218" t="s">
        <v>22</v>
      </c>
      <c r="N234" s="219" t="s">
        <v>48</v>
      </c>
      <c r="O234" s="83"/>
      <c r="P234" s="220">
        <f>O234*H234</f>
        <v>0</v>
      </c>
      <c r="Q234" s="220">
        <v>0</v>
      </c>
      <c r="R234" s="220">
        <f>Q234*H234</f>
        <v>0</v>
      </c>
      <c r="S234" s="220">
        <v>0</v>
      </c>
      <c r="T234" s="221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16" t="s">
        <v>131</v>
      </c>
      <c r="AT234" s="216" t="s">
        <v>133</v>
      </c>
      <c r="AU234" s="216" t="s">
        <v>23</v>
      </c>
      <c r="AY234" s="16" t="s">
        <v>132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6" t="s">
        <v>23</v>
      </c>
      <c r="BK234" s="217">
        <f>ROUND(I234*H234,2)</f>
        <v>0</v>
      </c>
      <c r="BL234" s="16" t="s">
        <v>131</v>
      </c>
      <c r="BM234" s="216" t="s">
        <v>727</v>
      </c>
    </row>
    <row r="235" s="2" customFormat="1" ht="16.5" customHeight="1">
      <c r="A235" s="37"/>
      <c r="B235" s="38"/>
      <c r="C235" s="204" t="s">
        <v>728</v>
      </c>
      <c r="D235" s="204" t="s">
        <v>133</v>
      </c>
      <c r="E235" s="205" t="s">
        <v>729</v>
      </c>
      <c r="F235" s="206" t="s">
        <v>730</v>
      </c>
      <c r="G235" s="207" t="s">
        <v>146</v>
      </c>
      <c r="H235" s="208">
        <v>1</v>
      </c>
      <c r="I235" s="209"/>
      <c r="J235" s="210">
        <f>ROUND(I235*H235,2)</f>
        <v>0</v>
      </c>
      <c r="K235" s="206" t="s">
        <v>147</v>
      </c>
      <c r="L235" s="43"/>
      <c r="M235" s="218" t="s">
        <v>22</v>
      </c>
      <c r="N235" s="219" t="s">
        <v>48</v>
      </c>
      <c r="O235" s="83"/>
      <c r="P235" s="220">
        <f>O235*H235</f>
        <v>0</v>
      </c>
      <c r="Q235" s="220">
        <v>0</v>
      </c>
      <c r="R235" s="220">
        <f>Q235*H235</f>
        <v>0</v>
      </c>
      <c r="S235" s="220">
        <v>0</v>
      </c>
      <c r="T235" s="221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16" t="s">
        <v>131</v>
      </c>
      <c r="AT235" s="216" t="s">
        <v>133</v>
      </c>
      <c r="AU235" s="216" t="s">
        <v>23</v>
      </c>
      <c r="AY235" s="16" t="s">
        <v>132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6" t="s">
        <v>23</v>
      </c>
      <c r="BK235" s="217">
        <f>ROUND(I235*H235,2)</f>
        <v>0</v>
      </c>
      <c r="BL235" s="16" t="s">
        <v>131</v>
      </c>
      <c r="BM235" s="216" t="s">
        <v>731</v>
      </c>
    </row>
    <row r="236" s="2" customFormat="1" ht="16.5" customHeight="1">
      <c r="A236" s="37"/>
      <c r="B236" s="38"/>
      <c r="C236" s="222" t="s">
        <v>732</v>
      </c>
      <c r="D236" s="222" t="s">
        <v>540</v>
      </c>
      <c r="E236" s="223" t="s">
        <v>733</v>
      </c>
      <c r="F236" s="224" t="s">
        <v>734</v>
      </c>
      <c r="G236" s="225" t="s">
        <v>735</v>
      </c>
      <c r="H236" s="226">
        <v>1</v>
      </c>
      <c r="I236" s="227"/>
      <c r="J236" s="228">
        <f>ROUND(I236*H236,2)</f>
        <v>0</v>
      </c>
      <c r="K236" s="224" t="s">
        <v>147</v>
      </c>
      <c r="L236" s="229"/>
      <c r="M236" s="232" t="s">
        <v>22</v>
      </c>
      <c r="N236" s="233" t="s">
        <v>48</v>
      </c>
      <c r="O236" s="213"/>
      <c r="P236" s="214">
        <f>O236*H236</f>
        <v>0</v>
      </c>
      <c r="Q236" s="214">
        <v>0.90000000000000002</v>
      </c>
      <c r="R236" s="214">
        <f>Q236*H236</f>
        <v>0.90000000000000002</v>
      </c>
      <c r="S236" s="214">
        <v>0</v>
      </c>
      <c r="T236" s="215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16" t="s">
        <v>543</v>
      </c>
      <c r="AT236" s="216" t="s">
        <v>540</v>
      </c>
      <c r="AU236" s="216" t="s">
        <v>23</v>
      </c>
      <c r="AY236" s="16" t="s">
        <v>132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6" t="s">
        <v>23</v>
      </c>
      <c r="BK236" s="217">
        <f>ROUND(I236*H236,2)</f>
        <v>0</v>
      </c>
      <c r="BL236" s="16" t="s">
        <v>543</v>
      </c>
      <c r="BM236" s="216" t="s">
        <v>736</v>
      </c>
    </row>
    <row r="237" s="2" customFormat="1" ht="6.96" customHeight="1">
      <c r="A237" s="37"/>
      <c r="B237" s="58"/>
      <c r="C237" s="59"/>
      <c r="D237" s="59"/>
      <c r="E237" s="59"/>
      <c r="F237" s="59"/>
      <c r="G237" s="59"/>
      <c r="H237" s="59"/>
      <c r="I237" s="59"/>
      <c r="J237" s="59"/>
      <c r="K237" s="59"/>
      <c r="L237" s="43"/>
      <c r="M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</sheetData>
  <sheetProtection sheet="1" autoFilter="0" formatColumns="0" formatRows="0" objects="1" scenarios="1" spinCount="100000" saltValue="QR7ShFwCBhXf+lOkzRRbXWJuno6hhBxlxM6T2EkIbhoO/zh494rEyJsUN+DPpO2K9KRTZd1MMRHGbZSDUNjTMA==" hashValue="fNLZEGz5rCkXVCje97G/quTdRx6ob7ftPhS8xJC5VbGUbj5ho0j85Rnibe43GKulyGFrZDDymXgB2v40Bwn0yQ==" algorithmName="SHA-512" password="CC35"/>
  <autoFilter ref="C85:K23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86</v>
      </c>
    </row>
    <row r="4" s="1" customFormat="1" ht="24.96" customHeight="1">
      <c r="B4" s="19"/>
      <c r="D4" s="139" t="s">
        <v>108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26.25" customHeight="1">
      <c r="B7" s="19"/>
      <c r="E7" s="142" t="str">
        <f>'Rekapitulace zakázky'!K6</f>
        <v>Údržba, opravy a odstraňování závad u SSZT OŘ OVA 2026 - KB a kompresoroven oblast SSZT Ostrava</v>
      </c>
      <c r="F7" s="141"/>
      <c r="G7" s="141"/>
      <c r="H7" s="141"/>
      <c r="L7" s="19"/>
    </row>
    <row r="8" s="1" customFormat="1" ht="12" customHeight="1">
      <c r="B8" s="19"/>
      <c r="D8" s="141" t="s">
        <v>109</v>
      </c>
      <c r="L8" s="19"/>
    </row>
    <row r="9" s="2" customFormat="1" ht="16.5" customHeight="1">
      <c r="A9" s="37"/>
      <c r="B9" s="43"/>
      <c r="C9" s="37"/>
      <c r="D9" s="37"/>
      <c r="E9" s="142" t="s">
        <v>138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139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737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19</v>
      </c>
      <c r="E13" s="37"/>
      <c r="F13" s="132" t="s">
        <v>20</v>
      </c>
      <c r="G13" s="37"/>
      <c r="H13" s="37"/>
      <c r="I13" s="141" t="s">
        <v>21</v>
      </c>
      <c r="J13" s="132" t="s">
        <v>22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24</v>
      </c>
      <c r="E14" s="37"/>
      <c r="F14" s="132" t="s">
        <v>25</v>
      </c>
      <c r="G14" s="37"/>
      <c r="H14" s="37"/>
      <c r="I14" s="141" t="s">
        <v>26</v>
      </c>
      <c r="J14" s="145" t="str">
        <f>'Rekapitulace zakázky'!AN8</f>
        <v>2. 1. 2026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30</v>
      </c>
      <c r="E16" s="37"/>
      <c r="F16" s="37"/>
      <c r="G16" s="37"/>
      <c r="H16" s="37"/>
      <c r="I16" s="141" t="s">
        <v>31</v>
      </c>
      <c r="J16" s="132" t="s">
        <v>22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32</v>
      </c>
      <c r="F17" s="37"/>
      <c r="G17" s="37"/>
      <c r="H17" s="37"/>
      <c r="I17" s="141" t="s">
        <v>33</v>
      </c>
      <c r="J17" s="132" t="s">
        <v>22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34</v>
      </c>
      <c r="E19" s="37"/>
      <c r="F19" s="37"/>
      <c r="G19" s="37"/>
      <c r="H19" s="37"/>
      <c r="I19" s="141" t="s">
        <v>31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33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36</v>
      </c>
      <c r="E22" s="37"/>
      <c r="F22" s="37"/>
      <c r="G22" s="37"/>
      <c r="H22" s="37"/>
      <c r="I22" s="141" t="s">
        <v>31</v>
      </c>
      <c r="J22" s="132" t="s">
        <v>22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37</v>
      </c>
      <c r="F23" s="37"/>
      <c r="G23" s="37"/>
      <c r="H23" s="37"/>
      <c r="I23" s="141" t="s">
        <v>33</v>
      </c>
      <c r="J23" s="132" t="s">
        <v>22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39</v>
      </c>
      <c r="E25" s="37"/>
      <c r="F25" s="37"/>
      <c r="G25" s="37"/>
      <c r="H25" s="37"/>
      <c r="I25" s="141" t="s">
        <v>31</v>
      </c>
      <c r="J25" s="132" t="s">
        <v>22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40</v>
      </c>
      <c r="F26" s="37"/>
      <c r="G26" s="37"/>
      <c r="H26" s="37"/>
      <c r="I26" s="141" t="s">
        <v>33</v>
      </c>
      <c r="J26" s="132" t="s">
        <v>22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41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46"/>
      <c r="B29" s="147"/>
      <c r="C29" s="146"/>
      <c r="D29" s="146"/>
      <c r="E29" s="148" t="s">
        <v>22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43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45</v>
      </c>
      <c r="G34" s="37"/>
      <c r="H34" s="37"/>
      <c r="I34" s="153" t="s">
        <v>44</v>
      </c>
      <c r="J34" s="153" t="s">
        <v>46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47</v>
      </c>
      <c r="E35" s="141" t="s">
        <v>48</v>
      </c>
      <c r="F35" s="155">
        <f>ROUND((SUM(BE86:BE89)),  2)</f>
        <v>0</v>
      </c>
      <c r="G35" s="37"/>
      <c r="H35" s="37"/>
      <c r="I35" s="156">
        <v>0.20999999999999999</v>
      </c>
      <c r="J35" s="155">
        <f>ROUND(((SUM(BE86:BE89))*I35),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49</v>
      </c>
      <c r="F36" s="155">
        <f>ROUND((SUM(BF86:BF89)),  2)</f>
        <v>0</v>
      </c>
      <c r="G36" s="37"/>
      <c r="H36" s="37"/>
      <c r="I36" s="156">
        <v>0.14999999999999999</v>
      </c>
      <c r="J36" s="155">
        <f>ROUND(((SUM(BF86:BF89))*I36),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50</v>
      </c>
      <c r="F37" s="155">
        <f>ROUND((SUM(BG86:BG89)),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51</v>
      </c>
      <c r="F38" s="155">
        <f>ROUND((SUM(BH86:BH89)),  2)</f>
        <v>0</v>
      </c>
      <c r="G38" s="37"/>
      <c r="H38" s="37"/>
      <c r="I38" s="156">
        <v>0.14999999999999999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52</v>
      </c>
      <c r="F39" s="155">
        <f>ROUND((SUM(BI86:BI89)),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111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26.25" customHeight="1">
      <c r="A50" s="37"/>
      <c r="B50" s="38"/>
      <c r="C50" s="39"/>
      <c r="D50" s="39"/>
      <c r="E50" s="168" t="str">
        <f>E7</f>
        <v>Údržba, opravy a odstraňování závad u SSZT OŘ OVA 2026 - KB a kompresoroven oblast SSZT Ostrava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0"/>
      <c r="C51" s="31" t="s">
        <v>109</v>
      </c>
      <c r="D51" s="21"/>
      <c r="E51" s="21"/>
      <c r="F51" s="21"/>
      <c r="G51" s="21"/>
      <c r="H51" s="21"/>
      <c r="I51" s="21"/>
      <c r="J51" s="21"/>
      <c r="K51" s="21"/>
      <c r="L51" s="19"/>
    </row>
    <row r="52" s="2" customFormat="1" ht="16.5" customHeight="1">
      <c r="A52" s="37"/>
      <c r="B52" s="38"/>
      <c r="C52" s="39"/>
      <c r="D52" s="39"/>
      <c r="E52" s="168" t="s">
        <v>138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139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9"/>
      <c r="D54" s="39"/>
      <c r="E54" s="68" t="str">
        <f>E11</f>
        <v>PS02-02 - ÚRS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24</v>
      </c>
      <c r="D56" s="39"/>
      <c r="E56" s="39"/>
      <c r="F56" s="26" t="str">
        <f>F14</f>
        <v>Oblastní ředitelství Ostrava</v>
      </c>
      <c r="G56" s="39"/>
      <c r="H56" s="39"/>
      <c r="I56" s="31" t="s">
        <v>26</v>
      </c>
      <c r="J56" s="71" t="str">
        <f>IF(J14="","",J14)</f>
        <v>2. 1. 2026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30</v>
      </c>
      <c r="D58" s="39"/>
      <c r="E58" s="39"/>
      <c r="F58" s="26" t="str">
        <f>E17</f>
        <v>Správa železnic, státní organizace</v>
      </c>
      <c r="G58" s="39"/>
      <c r="H58" s="39"/>
      <c r="I58" s="31" t="s">
        <v>36</v>
      </c>
      <c r="J58" s="35" t="str">
        <f>E23</f>
        <v xml:space="preserve"> 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34</v>
      </c>
      <c r="D59" s="39"/>
      <c r="E59" s="39"/>
      <c r="F59" s="26" t="str">
        <f>IF(E20="","",E20)</f>
        <v>Vyplň údaj</v>
      </c>
      <c r="G59" s="39"/>
      <c r="H59" s="39"/>
      <c r="I59" s="31" t="s">
        <v>39</v>
      </c>
      <c r="J59" s="35" t="str">
        <f>E26</f>
        <v>Kotasková Jana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69" t="s">
        <v>112</v>
      </c>
      <c r="D61" s="170"/>
      <c r="E61" s="170"/>
      <c r="F61" s="170"/>
      <c r="G61" s="170"/>
      <c r="H61" s="170"/>
      <c r="I61" s="170"/>
      <c r="J61" s="171" t="s">
        <v>113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72" t="s">
        <v>75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114</v>
      </c>
    </row>
    <row r="64" s="9" customFormat="1" ht="24.96" customHeight="1">
      <c r="A64" s="9"/>
      <c r="B64" s="173"/>
      <c r="C64" s="174"/>
      <c r="D64" s="175" t="s">
        <v>738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116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6.25" customHeight="1">
      <c r="A74" s="37"/>
      <c r="B74" s="38"/>
      <c r="C74" s="39"/>
      <c r="D74" s="39"/>
      <c r="E74" s="168" t="str">
        <f>E7</f>
        <v>Údržba, opravy a odstraňování závad u SSZT OŘ OVA 2026 - KB a kompresoroven oblast SSZT Ostrava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109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138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139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>PS02-02 - ÚRS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24</v>
      </c>
      <c r="D80" s="39"/>
      <c r="E80" s="39"/>
      <c r="F80" s="26" t="str">
        <f>F14</f>
        <v>Oblastní ředitelství Ostrava</v>
      </c>
      <c r="G80" s="39"/>
      <c r="H80" s="39"/>
      <c r="I80" s="31" t="s">
        <v>26</v>
      </c>
      <c r="J80" s="71" t="str">
        <f>IF(J14="","",J14)</f>
        <v>2. 1. 2026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30</v>
      </c>
      <c r="D82" s="39"/>
      <c r="E82" s="39"/>
      <c r="F82" s="26" t="str">
        <f>E17</f>
        <v>Správa železnic, státní organizace</v>
      </c>
      <c r="G82" s="39"/>
      <c r="H82" s="39"/>
      <c r="I82" s="31" t="s">
        <v>36</v>
      </c>
      <c r="J82" s="35" t="str">
        <f>E23</f>
        <v xml:space="preserve"> 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34</v>
      </c>
      <c r="D83" s="39"/>
      <c r="E83" s="39"/>
      <c r="F83" s="26" t="str">
        <f>IF(E20="","",E20)</f>
        <v>Vyplň údaj</v>
      </c>
      <c r="G83" s="39"/>
      <c r="H83" s="39"/>
      <c r="I83" s="31" t="s">
        <v>39</v>
      </c>
      <c r="J83" s="35" t="str">
        <f>E26</f>
        <v>Kotasková Jana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117</v>
      </c>
      <c r="D85" s="182" t="s">
        <v>62</v>
      </c>
      <c r="E85" s="182" t="s">
        <v>58</v>
      </c>
      <c r="F85" s="182" t="s">
        <v>59</v>
      </c>
      <c r="G85" s="182" t="s">
        <v>118</v>
      </c>
      <c r="H85" s="182" t="s">
        <v>119</v>
      </c>
      <c r="I85" s="182" t="s">
        <v>120</v>
      </c>
      <c r="J85" s="182" t="s">
        <v>113</v>
      </c>
      <c r="K85" s="183" t="s">
        <v>121</v>
      </c>
      <c r="L85" s="184"/>
      <c r="M85" s="91" t="s">
        <v>22</v>
      </c>
      <c r="N85" s="92" t="s">
        <v>47</v>
      </c>
      <c r="O85" s="92" t="s">
        <v>122</v>
      </c>
      <c r="P85" s="92" t="s">
        <v>123</v>
      </c>
      <c r="Q85" s="92" t="s">
        <v>124</v>
      </c>
      <c r="R85" s="92" t="s">
        <v>125</v>
      </c>
      <c r="S85" s="92" t="s">
        <v>126</v>
      </c>
      <c r="T85" s="93" t="s">
        <v>127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128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76</v>
      </c>
      <c r="AU86" s="16" t="s">
        <v>114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76</v>
      </c>
      <c r="E87" s="193" t="s">
        <v>739</v>
      </c>
      <c r="F87" s="193" t="s">
        <v>740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SUM(P88:P89)</f>
        <v>0</v>
      </c>
      <c r="Q87" s="198"/>
      <c r="R87" s="199">
        <f>SUM(R88:R89)</f>
        <v>0</v>
      </c>
      <c r="S87" s="198"/>
      <c r="T87" s="200">
        <f>SUM(T88:T89)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131</v>
      </c>
      <c r="AT87" s="202" t="s">
        <v>76</v>
      </c>
      <c r="AU87" s="202" t="s">
        <v>77</v>
      </c>
      <c r="AY87" s="201" t="s">
        <v>132</v>
      </c>
      <c r="BK87" s="203">
        <f>SUM(BK88:BK89)</f>
        <v>0</v>
      </c>
    </row>
    <row r="88" s="2" customFormat="1" ht="24.15" customHeight="1">
      <c r="A88" s="37"/>
      <c r="B88" s="38"/>
      <c r="C88" s="204" t="s">
        <v>23</v>
      </c>
      <c r="D88" s="204" t="s">
        <v>133</v>
      </c>
      <c r="E88" s="205" t="s">
        <v>741</v>
      </c>
      <c r="F88" s="206" t="s">
        <v>742</v>
      </c>
      <c r="G88" s="207" t="s">
        <v>743</v>
      </c>
      <c r="H88" s="208">
        <v>45</v>
      </c>
      <c r="I88" s="209"/>
      <c r="J88" s="210">
        <f>ROUND(I88*H88,2)</f>
        <v>0</v>
      </c>
      <c r="K88" s="206" t="s">
        <v>744</v>
      </c>
      <c r="L88" s="43"/>
      <c r="M88" s="218" t="s">
        <v>22</v>
      </c>
      <c r="N88" s="219" t="s">
        <v>48</v>
      </c>
      <c r="O88" s="83"/>
      <c r="P88" s="220">
        <f>O88*H88</f>
        <v>0</v>
      </c>
      <c r="Q88" s="220">
        <v>0</v>
      </c>
      <c r="R88" s="220">
        <f>Q88*H88</f>
        <v>0</v>
      </c>
      <c r="S88" s="220">
        <v>0</v>
      </c>
      <c r="T88" s="221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745</v>
      </c>
      <c r="AT88" s="216" t="s">
        <v>133</v>
      </c>
      <c r="AU88" s="216" t="s">
        <v>23</v>
      </c>
      <c r="AY88" s="16" t="s">
        <v>132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23</v>
      </c>
      <c r="BK88" s="217">
        <f>ROUND(I88*H88,2)</f>
        <v>0</v>
      </c>
      <c r="BL88" s="16" t="s">
        <v>745</v>
      </c>
      <c r="BM88" s="216" t="s">
        <v>746</v>
      </c>
    </row>
    <row r="89" s="2" customFormat="1">
      <c r="A89" s="37"/>
      <c r="B89" s="38"/>
      <c r="C89" s="39"/>
      <c r="D89" s="234" t="s">
        <v>747</v>
      </c>
      <c r="E89" s="39"/>
      <c r="F89" s="235" t="s">
        <v>748</v>
      </c>
      <c r="G89" s="39"/>
      <c r="H89" s="39"/>
      <c r="I89" s="236"/>
      <c r="J89" s="39"/>
      <c r="K89" s="39"/>
      <c r="L89" s="43"/>
      <c r="M89" s="237"/>
      <c r="N89" s="238"/>
      <c r="O89" s="213"/>
      <c r="P89" s="213"/>
      <c r="Q89" s="213"/>
      <c r="R89" s="213"/>
      <c r="S89" s="213"/>
      <c r="T89" s="239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747</v>
      </c>
      <c r="AU89" s="16" t="s">
        <v>23</v>
      </c>
    </row>
    <row r="90" s="2" customFormat="1" ht="6.96" customHeight="1">
      <c r="A90" s="37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43"/>
      <c r="M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</sheetData>
  <sheetProtection sheet="1" autoFilter="0" formatColumns="0" formatRows="0" objects="1" scenarios="1" spinCount="100000" saltValue="OmSn4Cv6j2TL3PlpTpklytxQuGDOmifvudEcdltMWOZ07lGkLvJG1tmvVX3tfeBHTxA05HZoQEkyB/saJGJG2g==" hashValue="ttys6Xo/qUdcab9ApahUG1nsCmrIqfO9nVZLZffHyQNO2w0lh7WvCXLzbI00tiYngFwigaDbw9ACYWxt2GRJIw==" algorithmName="SHA-512" password="CC35"/>
  <autoFilter ref="C85:K8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hyperlinks>
    <hyperlink ref="F89" r:id="rId1" display="https://podminky.urs.cz/item/CS_URS_2026_01/HZS21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86</v>
      </c>
    </row>
    <row r="4" s="1" customFormat="1" ht="24.96" customHeight="1">
      <c r="B4" s="19"/>
      <c r="D4" s="139" t="s">
        <v>108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26.25" customHeight="1">
      <c r="B7" s="19"/>
      <c r="E7" s="142" t="str">
        <f>'Rekapitulace zakázky'!K6</f>
        <v>Údržba, opravy a odstraňování závad u SSZT OŘ OVA 2026 - KB a kompresoroven oblast SSZT Ostrava</v>
      </c>
      <c r="F7" s="141"/>
      <c r="G7" s="141"/>
      <c r="H7" s="141"/>
      <c r="L7" s="19"/>
    </row>
    <row r="8" s="1" customFormat="1" ht="12" customHeight="1">
      <c r="B8" s="19"/>
      <c r="D8" s="141" t="s">
        <v>109</v>
      </c>
      <c r="L8" s="19"/>
    </row>
    <row r="9" s="2" customFormat="1" ht="16.5" customHeight="1">
      <c r="A9" s="37"/>
      <c r="B9" s="43"/>
      <c r="C9" s="37"/>
      <c r="D9" s="37"/>
      <c r="E9" s="142" t="s">
        <v>749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139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750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19</v>
      </c>
      <c r="E13" s="37"/>
      <c r="F13" s="132" t="s">
        <v>20</v>
      </c>
      <c r="G13" s="37"/>
      <c r="H13" s="37"/>
      <c r="I13" s="141" t="s">
        <v>21</v>
      </c>
      <c r="J13" s="132" t="s">
        <v>22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24</v>
      </c>
      <c r="E14" s="37"/>
      <c r="F14" s="132" t="s">
        <v>25</v>
      </c>
      <c r="G14" s="37"/>
      <c r="H14" s="37"/>
      <c r="I14" s="141" t="s">
        <v>26</v>
      </c>
      <c r="J14" s="145" t="str">
        <f>'Rekapitulace zakázky'!AN8</f>
        <v>2. 1. 2026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30</v>
      </c>
      <c r="E16" s="37"/>
      <c r="F16" s="37"/>
      <c r="G16" s="37"/>
      <c r="H16" s="37"/>
      <c r="I16" s="141" t="s">
        <v>31</v>
      </c>
      <c r="J16" s="132" t="s">
        <v>22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32</v>
      </c>
      <c r="F17" s="37"/>
      <c r="G17" s="37"/>
      <c r="H17" s="37"/>
      <c r="I17" s="141" t="s">
        <v>33</v>
      </c>
      <c r="J17" s="132" t="s">
        <v>22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34</v>
      </c>
      <c r="E19" s="37"/>
      <c r="F19" s="37"/>
      <c r="G19" s="37"/>
      <c r="H19" s="37"/>
      <c r="I19" s="141" t="s">
        <v>31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33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36</v>
      </c>
      <c r="E22" s="37"/>
      <c r="F22" s="37"/>
      <c r="G22" s="37"/>
      <c r="H22" s="37"/>
      <c r="I22" s="141" t="s">
        <v>31</v>
      </c>
      <c r="J22" s="132" t="s">
        <v>22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37</v>
      </c>
      <c r="F23" s="37"/>
      <c r="G23" s="37"/>
      <c r="H23" s="37"/>
      <c r="I23" s="141" t="s">
        <v>33</v>
      </c>
      <c r="J23" s="132" t="s">
        <v>22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39</v>
      </c>
      <c r="E25" s="37"/>
      <c r="F25" s="37"/>
      <c r="G25" s="37"/>
      <c r="H25" s="37"/>
      <c r="I25" s="141" t="s">
        <v>31</v>
      </c>
      <c r="J25" s="132" t="s">
        <v>22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40</v>
      </c>
      <c r="F26" s="37"/>
      <c r="G26" s="37"/>
      <c r="H26" s="37"/>
      <c r="I26" s="141" t="s">
        <v>33</v>
      </c>
      <c r="J26" s="132" t="s">
        <v>22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41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46"/>
      <c r="B29" s="147"/>
      <c r="C29" s="146"/>
      <c r="D29" s="146"/>
      <c r="E29" s="148" t="s">
        <v>22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43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45</v>
      </c>
      <c r="G34" s="37"/>
      <c r="H34" s="37"/>
      <c r="I34" s="153" t="s">
        <v>44</v>
      </c>
      <c r="J34" s="153" t="s">
        <v>46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47</v>
      </c>
      <c r="E35" s="141" t="s">
        <v>48</v>
      </c>
      <c r="F35" s="155">
        <f>ROUND((SUM(BE86:BE181)),  2)</f>
        <v>0</v>
      </c>
      <c r="G35" s="37"/>
      <c r="H35" s="37"/>
      <c r="I35" s="156">
        <v>0.20999999999999999</v>
      </c>
      <c r="J35" s="155">
        <f>ROUND(((SUM(BE86:BE181))*I35),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49</v>
      </c>
      <c r="F36" s="155">
        <f>ROUND((SUM(BF86:BF181)),  2)</f>
        <v>0</v>
      </c>
      <c r="G36" s="37"/>
      <c r="H36" s="37"/>
      <c r="I36" s="156">
        <v>0.14999999999999999</v>
      </c>
      <c r="J36" s="155">
        <f>ROUND(((SUM(BF86:BF181))*I36),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50</v>
      </c>
      <c r="F37" s="155">
        <f>ROUND((SUM(BG86:BG181)),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51</v>
      </c>
      <c r="F38" s="155">
        <f>ROUND((SUM(BH86:BH181)),  2)</f>
        <v>0</v>
      </c>
      <c r="G38" s="37"/>
      <c r="H38" s="37"/>
      <c r="I38" s="156">
        <v>0.14999999999999999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52</v>
      </c>
      <c r="F39" s="155">
        <f>ROUND((SUM(BI86:BI181)),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111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26.25" customHeight="1">
      <c r="A50" s="37"/>
      <c r="B50" s="38"/>
      <c r="C50" s="39"/>
      <c r="D50" s="39"/>
      <c r="E50" s="168" t="str">
        <f>E7</f>
        <v>Údržba, opravy a odstraňování závad u SSZT OŘ OVA 2026 - KB a kompresoroven oblast SSZT Ostrava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0"/>
      <c r="C51" s="31" t="s">
        <v>109</v>
      </c>
      <c r="D51" s="21"/>
      <c r="E51" s="21"/>
      <c r="F51" s="21"/>
      <c r="G51" s="21"/>
      <c r="H51" s="21"/>
      <c r="I51" s="21"/>
      <c r="J51" s="21"/>
      <c r="K51" s="21"/>
      <c r="L51" s="19"/>
    </row>
    <row r="52" s="2" customFormat="1" ht="16.5" customHeight="1">
      <c r="A52" s="37"/>
      <c r="B52" s="38"/>
      <c r="C52" s="39"/>
      <c r="D52" s="39"/>
      <c r="E52" s="168" t="s">
        <v>749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139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9"/>
      <c r="D54" s="39"/>
      <c r="E54" s="68" t="str">
        <f>E11</f>
        <v>PS03-01 - Sborník ÚOŽI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24</v>
      </c>
      <c r="D56" s="39"/>
      <c r="E56" s="39"/>
      <c r="F56" s="26" t="str">
        <f>F14</f>
        <v>Oblastní ředitelství Ostrava</v>
      </c>
      <c r="G56" s="39"/>
      <c r="H56" s="39"/>
      <c r="I56" s="31" t="s">
        <v>26</v>
      </c>
      <c r="J56" s="71" t="str">
        <f>IF(J14="","",J14)</f>
        <v>2. 1. 2026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30</v>
      </c>
      <c r="D58" s="39"/>
      <c r="E58" s="39"/>
      <c r="F58" s="26" t="str">
        <f>E17</f>
        <v>Správa železnic, státní organizace</v>
      </c>
      <c r="G58" s="39"/>
      <c r="H58" s="39"/>
      <c r="I58" s="31" t="s">
        <v>36</v>
      </c>
      <c r="J58" s="35" t="str">
        <f>E23</f>
        <v xml:space="preserve"> 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34</v>
      </c>
      <c r="D59" s="39"/>
      <c r="E59" s="39"/>
      <c r="F59" s="26" t="str">
        <f>IF(E20="","",E20)</f>
        <v>Vyplň údaj</v>
      </c>
      <c r="G59" s="39"/>
      <c r="H59" s="39"/>
      <c r="I59" s="31" t="s">
        <v>39</v>
      </c>
      <c r="J59" s="35" t="str">
        <f>E26</f>
        <v>Kotasková Jana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69" t="s">
        <v>112</v>
      </c>
      <c r="D61" s="170"/>
      <c r="E61" s="170"/>
      <c r="F61" s="170"/>
      <c r="G61" s="170"/>
      <c r="H61" s="170"/>
      <c r="I61" s="170"/>
      <c r="J61" s="171" t="s">
        <v>113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72" t="s">
        <v>75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114</v>
      </c>
    </row>
    <row r="64" s="9" customFormat="1" ht="24.96" customHeight="1">
      <c r="A64" s="9"/>
      <c r="B64" s="173"/>
      <c r="C64" s="174"/>
      <c r="D64" s="175" t="s">
        <v>141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116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6.25" customHeight="1">
      <c r="A74" s="37"/>
      <c r="B74" s="38"/>
      <c r="C74" s="39"/>
      <c r="D74" s="39"/>
      <c r="E74" s="168" t="str">
        <f>E7</f>
        <v>Údržba, opravy a odstraňování závad u SSZT OŘ OVA 2026 - KB a kompresoroven oblast SSZT Ostrava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109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749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139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>PS03-01 - Sborník ÚOŽI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24</v>
      </c>
      <c r="D80" s="39"/>
      <c r="E80" s="39"/>
      <c r="F80" s="26" t="str">
        <f>F14</f>
        <v>Oblastní ředitelství Ostrava</v>
      </c>
      <c r="G80" s="39"/>
      <c r="H80" s="39"/>
      <c r="I80" s="31" t="s">
        <v>26</v>
      </c>
      <c r="J80" s="71" t="str">
        <f>IF(J14="","",J14)</f>
        <v>2. 1. 2026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30</v>
      </c>
      <c r="D82" s="39"/>
      <c r="E82" s="39"/>
      <c r="F82" s="26" t="str">
        <f>E17</f>
        <v>Správa železnic, státní organizace</v>
      </c>
      <c r="G82" s="39"/>
      <c r="H82" s="39"/>
      <c r="I82" s="31" t="s">
        <v>36</v>
      </c>
      <c r="J82" s="35" t="str">
        <f>E23</f>
        <v xml:space="preserve"> 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34</v>
      </c>
      <c r="D83" s="39"/>
      <c r="E83" s="39"/>
      <c r="F83" s="26" t="str">
        <f>IF(E20="","",E20)</f>
        <v>Vyplň údaj</v>
      </c>
      <c r="G83" s="39"/>
      <c r="H83" s="39"/>
      <c r="I83" s="31" t="s">
        <v>39</v>
      </c>
      <c r="J83" s="35" t="str">
        <f>E26</f>
        <v>Kotasková Jana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117</v>
      </c>
      <c r="D85" s="182" t="s">
        <v>62</v>
      </c>
      <c r="E85" s="182" t="s">
        <v>58</v>
      </c>
      <c r="F85" s="182" t="s">
        <v>59</v>
      </c>
      <c r="G85" s="182" t="s">
        <v>118</v>
      </c>
      <c r="H85" s="182" t="s">
        <v>119</v>
      </c>
      <c r="I85" s="182" t="s">
        <v>120</v>
      </c>
      <c r="J85" s="182" t="s">
        <v>113</v>
      </c>
      <c r="K85" s="183" t="s">
        <v>121</v>
      </c>
      <c r="L85" s="184"/>
      <c r="M85" s="91" t="s">
        <v>22</v>
      </c>
      <c r="N85" s="92" t="s">
        <v>47</v>
      </c>
      <c r="O85" s="92" t="s">
        <v>122</v>
      </c>
      <c r="P85" s="92" t="s">
        <v>123</v>
      </c>
      <c r="Q85" s="92" t="s">
        <v>124</v>
      </c>
      <c r="R85" s="92" t="s">
        <v>125</v>
      </c>
      <c r="S85" s="92" t="s">
        <v>126</v>
      </c>
      <c r="T85" s="93" t="s">
        <v>127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128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76</v>
      </c>
      <c r="AU86" s="16" t="s">
        <v>114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76</v>
      </c>
      <c r="E87" s="193" t="s">
        <v>142</v>
      </c>
      <c r="F87" s="193" t="s">
        <v>143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SUM(P88:P181)</f>
        <v>0</v>
      </c>
      <c r="Q87" s="198"/>
      <c r="R87" s="199">
        <f>SUM(R88:R181)</f>
        <v>0</v>
      </c>
      <c r="S87" s="198"/>
      <c r="T87" s="200">
        <f>SUM(T88:T181)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131</v>
      </c>
      <c r="AT87" s="202" t="s">
        <v>76</v>
      </c>
      <c r="AU87" s="202" t="s">
        <v>77</v>
      </c>
      <c r="AY87" s="201" t="s">
        <v>132</v>
      </c>
      <c r="BK87" s="203">
        <f>SUM(BK88:BK181)</f>
        <v>0</v>
      </c>
    </row>
    <row r="88" s="2" customFormat="1" ht="16.5" customHeight="1">
      <c r="A88" s="37"/>
      <c r="B88" s="38"/>
      <c r="C88" s="204" t="s">
        <v>23</v>
      </c>
      <c r="D88" s="204" t="s">
        <v>133</v>
      </c>
      <c r="E88" s="205" t="s">
        <v>751</v>
      </c>
      <c r="F88" s="206" t="s">
        <v>752</v>
      </c>
      <c r="G88" s="207" t="s">
        <v>146</v>
      </c>
      <c r="H88" s="208">
        <v>1</v>
      </c>
      <c r="I88" s="209"/>
      <c r="J88" s="210">
        <f>ROUND(I88*H88,2)</f>
        <v>0</v>
      </c>
      <c r="K88" s="206" t="s">
        <v>147</v>
      </c>
      <c r="L88" s="43"/>
      <c r="M88" s="218" t="s">
        <v>22</v>
      </c>
      <c r="N88" s="219" t="s">
        <v>48</v>
      </c>
      <c r="O88" s="83"/>
      <c r="P88" s="220">
        <f>O88*H88</f>
        <v>0</v>
      </c>
      <c r="Q88" s="220">
        <v>0</v>
      </c>
      <c r="R88" s="220">
        <f>Q88*H88</f>
        <v>0</v>
      </c>
      <c r="S88" s="220">
        <v>0</v>
      </c>
      <c r="T88" s="221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131</v>
      </c>
      <c r="AT88" s="216" t="s">
        <v>133</v>
      </c>
      <c r="AU88" s="216" t="s">
        <v>23</v>
      </c>
      <c r="AY88" s="16" t="s">
        <v>132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23</v>
      </c>
      <c r="BK88" s="217">
        <f>ROUND(I88*H88,2)</f>
        <v>0</v>
      </c>
      <c r="BL88" s="16" t="s">
        <v>131</v>
      </c>
      <c r="BM88" s="216" t="s">
        <v>753</v>
      </c>
    </row>
    <row r="89" s="2" customFormat="1" ht="16.5" customHeight="1">
      <c r="A89" s="37"/>
      <c r="B89" s="38"/>
      <c r="C89" s="204" t="s">
        <v>86</v>
      </c>
      <c r="D89" s="204" t="s">
        <v>133</v>
      </c>
      <c r="E89" s="205" t="s">
        <v>754</v>
      </c>
      <c r="F89" s="206" t="s">
        <v>755</v>
      </c>
      <c r="G89" s="207" t="s">
        <v>146</v>
      </c>
      <c r="H89" s="208">
        <v>1</v>
      </c>
      <c r="I89" s="209"/>
      <c r="J89" s="210">
        <f>ROUND(I89*H89,2)</f>
        <v>0</v>
      </c>
      <c r="K89" s="206" t="s">
        <v>147</v>
      </c>
      <c r="L89" s="43"/>
      <c r="M89" s="218" t="s">
        <v>22</v>
      </c>
      <c r="N89" s="219" t="s">
        <v>48</v>
      </c>
      <c r="O89" s="83"/>
      <c r="P89" s="220">
        <f>O89*H89</f>
        <v>0</v>
      </c>
      <c r="Q89" s="220">
        <v>0</v>
      </c>
      <c r="R89" s="220">
        <f>Q89*H89</f>
        <v>0</v>
      </c>
      <c r="S89" s="220">
        <v>0</v>
      </c>
      <c r="T89" s="221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131</v>
      </c>
      <c r="AT89" s="216" t="s">
        <v>133</v>
      </c>
      <c r="AU89" s="216" t="s">
        <v>23</v>
      </c>
      <c r="AY89" s="16" t="s">
        <v>132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23</v>
      </c>
      <c r="BK89" s="217">
        <f>ROUND(I89*H89,2)</f>
        <v>0</v>
      </c>
      <c r="BL89" s="16" t="s">
        <v>131</v>
      </c>
      <c r="BM89" s="216" t="s">
        <v>756</v>
      </c>
    </row>
    <row r="90" s="2" customFormat="1" ht="24.15" customHeight="1">
      <c r="A90" s="37"/>
      <c r="B90" s="38"/>
      <c r="C90" s="204" t="s">
        <v>152</v>
      </c>
      <c r="D90" s="204" t="s">
        <v>133</v>
      </c>
      <c r="E90" s="205" t="s">
        <v>757</v>
      </c>
      <c r="F90" s="206" t="s">
        <v>758</v>
      </c>
      <c r="G90" s="207" t="s">
        <v>146</v>
      </c>
      <c r="H90" s="208">
        <v>1</v>
      </c>
      <c r="I90" s="209"/>
      <c r="J90" s="210">
        <f>ROUND(I90*H90,2)</f>
        <v>0</v>
      </c>
      <c r="K90" s="206" t="s">
        <v>147</v>
      </c>
      <c r="L90" s="43"/>
      <c r="M90" s="218" t="s">
        <v>22</v>
      </c>
      <c r="N90" s="219" t="s">
        <v>48</v>
      </c>
      <c r="O90" s="83"/>
      <c r="P90" s="220">
        <f>O90*H90</f>
        <v>0</v>
      </c>
      <c r="Q90" s="220">
        <v>0</v>
      </c>
      <c r="R90" s="220">
        <f>Q90*H90</f>
        <v>0</v>
      </c>
      <c r="S90" s="220">
        <v>0</v>
      </c>
      <c r="T90" s="221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131</v>
      </c>
      <c r="AT90" s="216" t="s">
        <v>133</v>
      </c>
      <c r="AU90" s="216" t="s">
        <v>23</v>
      </c>
      <c r="AY90" s="16" t="s">
        <v>132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23</v>
      </c>
      <c r="BK90" s="217">
        <f>ROUND(I90*H90,2)</f>
        <v>0</v>
      </c>
      <c r="BL90" s="16" t="s">
        <v>131</v>
      </c>
      <c r="BM90" s="216" t="s">
        <v>759</v>
      </c>
    </row>
    <row r="91" s="2" customFormat="1" ht="33" customHeight="1">
      <c r="A91" s="37"/>
      <c r="B91" s="38"/>
      <c r="C91" s="204" t="s">
        <v>131</v>
      </c>
      <c r="D91" s="204" t="s">
        <v>133</v>
      </c>
      <c r="E91" s="205" t="s">
        <v>760</v>
      </c>
      <c r="F91" s="206" t="s">
        <v>761</v>
      </c>
      <c r="G91" s="207" t="s">
        <v>146</v>
      </c>
      <c r="H91" s="208">
        <v>1</v>
      </c>
      <c r="I91" s="209"/>
      <c r="J91" s="210">
        <f>ROUND(I91*H91,2)</f>
        <v>0</v>
      </c>
      <c r="K91" s="206" t="s">
        <v>147</v>
      </c>
      <c r="L91" s="43"/>
      <c r="M91" s="218" t="s">
        <v>22</v>
      </c>
      <c r="N91" s="219" t="s">
        <v>48</v>
      </c>
      <c r="O91" s="83"/>
      <c r="P91" s="220">
        <f>O91*H91</f>
        <v>0</v>
      </c>
      <c r="Q91" s="220">
        <v>0</v>
      </c>
      <c r="R91" s="220">
        <f>Q91*H91</f>
        <v>0</v>
      </c>
      <c r="S91" s="220">
        <v>0</v>
      </c>
      <c r="T91" s="221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131</v>
      </c>
      <c r="AT91" s="216" t="s">
        <v>133</v>
      </c>
      <c r="AU91" s="216" t="s">
        <v>23</v>
      </c>
      <c r="AY91" s="16" t="s">
        <v>132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23</v>
      </c>
      <c r="BK91" s="217">
        <f>ROUND(I91*H91,2)</f>
        <v>0</v>
      </c>
      <c r="BL91" s="16" t="s">
        <v>131</v>
      </c>
      <c r="BM91" s="216" t="s">
        <v>762</v>
      </c>
    </row>
    <row r="92" s="2" customFormat="1" ht="37.8" customHeight="1">
      <c r="A92" s="37"/>
      <c r="B92" s="38"/>
      <c r="C92" s="204" t="s">
        <v>159</v>
      </c>
      <c r="D92" s="204" t="s">
        <v>133</v>
      </c>
      <c r="E92" s="205" t="s">
        <v>763</v>
      </c>
      <c r="F92" s="206" t="s">
        <v>764</v>
      </c>
      <c r="G92" s="207" t="s">
        <v>146</v>
      </c>
      <c r="H92" s="208">
        <v>1</v>
      </c>
      <c r="I92" s="209"/>
      <c r="J92" s="210">
        <f>ROUND(I92*H92,2)</f>
        <v>0</v>
      </c>
      <c r="K92" s="206" t="s">
        <v>147</v>
      </c>
      <c r="L92" s="43"/>
      <c r="M92" s="218" t="s">
        <v>22</v>
      </c>
      <c r="N92" s="219" t="s">
        <v>48</v>
      </c>
      <c r="O92" s="83"/>
      <c r="P92" s="220">
        <f>O92*H92</f>
        <v>0</v>
      </c>
      <c r="Q92" s="220">
        <v>0</v>
      </c>
      <c r="R92" s="220">
        <f>Q92*H92</f>
        <v>0</v>
      </c>
      <c r="S92" s="220">
        <v>0</v>
      </c>
      <c r="T92" s="221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131</v>
      </c>
      <c r="AT92" s="216" t="s">
        <v>133</v>
      </c>
      <c r="AU92" s="216" t="s">
        <v>23</v>
      </c>
      <c r="AY92" s="16" t="s">
        <v>132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23</v>
      </c>
      <c r="BK92" s="217">
        <f>ROUND(I92*H92,2)</f>
        <v>0</v>
      </c>
      <c r="BL92" s="16" t="s">
        <v>131</v>
      </c>
      <c r="BM92" s="216" t="s">
        <v>765</v>
      </c>
    </row>
    <row r="93" s="2" customFormat="1" ht="16.5" customHeight="1">
      <c r="A93" s="37"/>
      <c r="B93" s="38"/>
      <c r="C93" s="204" t="s">
        <v>163</v>
      </c>
      <c r="D93" s="204" t="s">
        <v>133</v>
      </c>
      <c r="E93" s="205" t="s">
        <v>766</v>
      </c>
      <c r="F93" s="206" t="s">
        <v>767</v>
      </c>
      <c r="G93" s="207" t="s">
        <v>146</v>
      </c>
      <c r="H93" s="208">
        <v>1</v>
      </c>
      <c r="I93" s="209"/>
      <c r="J93" s="210">
        <f>ROUND(I93*H93,2)</f>
        <v>0</v>
      </c>
      <c r="K93" s="206" t="s">
        <v>147</v>
      </c>
      <c r="L93" s="43"/>
      <c r="M93" s="218" t="s">
        <v>22</v>
      </c>
      <c r="N93" s="219" t="s">
        <v>48</v>
      </c>
      <c r="O93" s="83"/>
      <c r="P93" s="220">
        <f>O93*H93</f>
        <v>0</v>
      </c>
      <c r="Q93" s="220">
        <v>0</v>
      </c>
      <c r="R93" s="220">
        <f>Q93*H93</f>
        <v>0</v>
      </c>
      <c r="S93" s="220">
        <v>0</v>
      </c>
      <c r="T93" s="221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131</v>
      </c>
      <c r="AT93" s="216" t="s">
        <v>133</v>
      </c>
      <c r="AU93" s="216" t="s">
        <v>23</v>
      </c>
      <c r="AY93" s="16" t="s">
        <v>132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23</v>
      </c>
      <c r="BK93" s="217">
        <f>ROUND(I93*H93,2)</f>
        <v>0</v>
      </c>
      <c r="BL93" s="16" t="s">
        <v>131</v>
      </c>
      <c r="BM93" s="216" t="s">
        <v>768</v>
      </c>
    </row>
    <row r="94" s="2" customFormat="1" ht="16.5" customHeight="1">
      <c r="A94" s="37"/>
      <c r="B94" s="38"/>
      <c r="C94" s="204" t="s">
        <v>167</v>
      </c>
      <c r="D94" s="204" t="s">
        <v>133</v>
      </c>
      <c r="E94" s="205" t="s">
        <v>769</v>
      </c>
      <c r="F94" s="206" t="s">
        <v>770</v>
      </c>
      <c r="G94" s="207" t="s">
        <v>146</v>
      </c>
      <c r="H94" s="208">
        <v>1</v>
      </c>
      <c r="I94" s="209"/>
      <c r="J94" s="210">
        <f>ROUND(I94*H94,2)</f>
        <v>0</v>
      </c>
      <c r="K94" s="206" t="s">
        <v>147</v>
      </c>
      <c r="L94" s="43"/>
      <c r="M94" s="218" t="s">
        <v>22</v>
      </c>
      <c r="N94" s="219" t="s">
        <v>48</v>
      </c>
      <c r="O94" s="83"/>
      <c r="P94" s="220">
        <f>O94*H94</f>
        <v>0</v>
      </c>
      <c r="Q94" s="220">
        <v>0</v>
      </c>
      <c r="R94" s="220">
        <f>Q94*H94</f>
        <v>0</v>
      </c>
      <c r="S94" s="220">
        <v>0</v>
      </c>
      <c r="T94" s="221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131</v>
      </c>
      <c r="AT94" s="216" t="s">
        <v>133</v>
      </c>
      <c r="AU94" s="216" t="s">
        <v>23</v>
      </c>
      <c r="AY94" s="16" t="s">
        <v>132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23</v>
      </c>
      <c r="BK94" s="217">
        <f>ROUND(I94*H94,2)</f>
        <v>0</v>
      </c>
      <c r="BL94" s="16" t="s">
        <v>131</v>
      </c>
      <c r="BM94" s="216" t="s">
        <v>771</v>
      </c>
    </row>
    <row r="95" s="2" customFormat="1" ht="16.5" customHeight="1">
      <c r="A95" s="37"/>
      <c r="B95" s="38"/>
      <c r="C95" s="204" t="s">
        <v>171</v>
      </c>
      <c r="D95" s="204" t="s">
        <v>133</v>
      </c>
      <c r="E95" s="205" t="s">
        <v>772</v>
      </c>
      <c r="F95" s="206" t="s">
        <v>773</v>
      </c>
      <c r="G95" s="207" t="s">
        <v>146</v>
      </c>
      <c r="H95" s="208">
        <v>1</v>
      </c>
      <c r="I95" s="209"/>
      <c r="J95" s="210">
        <f>ROUND(I95*H95,2)</f>
        <v>0</v>
      </c>
      <c r="K95" s="206" t="s">
        <v>147</v>
      </c>
      <c r="L95" s="43"/>
      <c r="M95" s="218" t="s">
        <v>22</v>
      </c>
      <c r="N95" s="219" t="s">
        <v>48</v>
      </c>
      <c r="O95" s="83"/>
      <c r="P95" s="220">
        <f>O95*H95</f>
        <v>0</v>
      </c>
      <c r="Q95" s="220">
        <v>0</v>
      </c>
      <c r="R95" s="220">
        <f>Q95*H95</f>
        <v>0</v>
      </c>
      <c r="S95" s="220">
        <v>0</v>
      </c>
      <c r="T95" s="221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131</v>
      </c>
      <c r="AT95" s="216" t="s">
        <v>133</v>
      </c>
      <c r="AU95" s="216" t="s">
        <v>23</v>
      </c>
      <c r="AY95" s="16" t="s">
        <v>132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23</v>
      </c>
      <c r="BK95" s="217">
        <f>ROUND(I95*H95,2)</f>
        <v>0</v>
      </c>
      <c r="BL95" s="16" t="s">
        <v>131</v>
      </c>
      <c r="BM95" s="216" t="s">
        <v>774</v>
      </c>
    </row>
    <row r="96" s="2" customFormat="1" ht="16.5" customHeight="1">
      <c r="A96" s="37"/>
      <c r="B96" s="38"/>
      <c r="C96" s="204" t="s">
        <v>175</v>
      </c>
      <c r="D96" s="204" t="s">
        <v>133</v>
      </c>
      <c r="E96" s="205" t="s">
        <v>775</v>
      </c>
      <c r="F96" s="206" t="s">
        <v>776</v>
      </c>
      <c r="G96" s="207" t="s">
        <v>777</v>
      </c>
      <c r="H96" s="208">
        <v>1</v>
      </c>
      <c r="I96" s="209"/>
      <c r="J96" s="210">
        <f>ROUND(I96*H96,2)</f>
        <v>0</v>
      </c>
      <c r="K96" s="206" t="s">
        <v>147</v>
      </c>
      <c r="L96" s="43"/>
      <c r="M96" s="218" t="s">
        <v>22</v>
      </c>
      <c r="N96" s="219" t="s">
        <v>48</v>
      </c>
      <c r="O96" s="83"/>
      <c r="P96" s="220">
        <f>O96*H96</f>
        <v>0</v>
      </c>
      <c r="Q96" s="220">
        <v>0</v>
      </c>
      <c r="R96" s="220">
        <f>Q96*H96</f>
        <v>0</v>
      </c>
      <c r="S96" s="220">
        <v>0</v>
      </c>
      <c r="T96" s="221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131</v>
      </c>
      <c r="AT96" s="216" t="s">
        <v>133</v>
      </c>
      <c r="AU96" s="216" t="s">
        <v>23</v>
      </c>
      <c r="AY96" s="16" t="s">
        <v>132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23</v>
      </c>
      <c r="BK96" s="217">
        <f>ROUND(I96*H96,2)</f>
        <v>0</v>
      </c>
      <c r="BL96" s="16" t="s">
        <v>131</v>
      </c>
      <c r="BM96" s="216" t="s">
        <v>778</v>
      </c>
    </row>
    <row r="97" s="2" customFormat="1" ht="33" customHeight="1">
      <c r="A97" s="37"/>
      <c r="B97" s="38"/>
      <c r="C97" s="204" t="s">
        <v>28</v>
      </c>
      <c r="D97" s="204" t="s">
        <v>133</v>
      </c>
      <c r="E97" s="205" t="s">
        <v>779</v>
      </c>
      <c r="F97" s="206" t="s">
        <v>780</v>
      </c>
      <c r="G97" s="207" t="s">
        <v>146</v>
      </c>
      <c r="H97" s="208">
        <v>1</v>
      </c>
      <c r="I97" s="209"/>
      <c r="J97" s="210">
        <f>ROUND(I97*H97,2)</f>
        <v>0</v>
      </c>
      <c r="K97" s="206" t="s">
        <v>147</v>
      </c>
      <c r="L97" s="43"/>
      <c r="M97" s="218" t="s">
        <v>22</v>
      </c>
      <c r="N97" s="219" t="s">
        <v>48</v>
      </c>
      <c r="O97" s="83"/>
      <c r="P97" s="220">
        <f>O97*H97</f>
        <v>0</v>
      </c>
      <c r="Q97" s="220">
        <v>0</v>
      </c>
      <c r="R97" s="220">
        <f>Q97*H97</f>
        <v>0</v>
      </c>
      <c r="S97" s="220">
        <v>0</v>
      </c>
      <c r="T97" s="221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131</v>
      </c>
      <c r="AT97" s="216" t="s">
        <v>133</v>
      </c>
      <c r="AU97" s="216" t="s">
        <v>23</v>
      </c>
      <c r="AY97" s="16" t="s">
        <v>132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23</v>
      </c>
      <c r="BK97" s="217">
        <f>ROUND(I97*H97,2)</f>
        <v>0</v>
      </c>
      <c r="BL97" s="16" t="s">
        <v>131</v>
      </c>
      <c r="BM97" s="216" t="s">
        <v>781</v>
      </c>
    </row>
    <row r="98" s="2" customFormat="1" ht="33" customHeight="1">
      <c r="A98" s="37"/>
      <c r="B98" s="38"/>
      <c r="C98" s="204" t="s">
        <v>182</v>
      </c>
      <c r="D98" s="204" t="s">
        <v>133</v>
      </c>
      <c r="E98" s="205" t="s">
        <v>782</v>
      </c>
      <c r="F98" s="206" t="s">
        <v>783</v>
      </c>
      <c r="G98" s="207" t="s">
        <v>146</v>
      </c>
      <c r="H98" s="208">
        <v>1</v>
      </c>
      <c r="I98" s="209"/>
      <c r="J98" s="210">
        <f>ROUND(I98*H98,2)</f>
        <v>0</v>
      </c>
      <c r="K98" s="206" t="s">
        <v>147</v>
      </c>
      <c r="L98" s="43"/>
      <c r="M98" s="218" t="s">
        <v>22</v>
      </c>
      <c r="N98" s="219" t="s">
        <v>48</v>
      </c>
      <c r="O98" s="83"/>
      <c r="P98" s="220">
        <f>O98*H98</f>
        <v>0</v>
      </c>
      <c r="Q98" s="220">
        <v>0</v>
      </c>
      <c r="R98" s="220">
        <f>Q98*H98</f>
        <v>0</v>
      </c>
      <c r="S98" s="220">
        <v>0</v>
      </c>
      <c r="T98" s="221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131</v>
      </c>
      <c r="AT98" s="216" t="s">
        <v>133</v>
      </c>
      <c r="AU98" s="216" t="s">
        <v>23</v>
      </c>
      <c r="AY98" s="16" t="s">
        <v>132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23</v>
      </c>
      <c r="BK98" s="217">
        <f>ROUND(I98*H98,2)</f>
        <v>0</v>
      </c>
      <c r="BL98" s="16" t="s">
        <v>131</v>
      </c>
      <c r="BM98" s="216" t="s">
        <v>784</v>
      </c>
    </row>
    <row r="99" s="2" customFormat="1" ht="37.8" customHeight="1">
      <c r="A99" s="37"/>
      <c r="B99" s="38"/>
      <c r="C99" s="204" t="s">
        <v>186</v>
      </c>
      <c r="D99" s="204" t="s">
        <v>133</v>
      </c>
      <c r="E99" s="205" t="s">
        <v>785</v>
      </c>
      <c r="F99" s="206" t="s">
        <v>786</v>
      </c>
      <c r="G99" s="207" t="s">
        <v>146</v>
      </c>
      <c r="H99" s="208">
        <v>1</v>
      </c>
      <c r="I99" s="209"/>
      <c r="J99" s="210">
        <f>ROUND(I99*H99,2)</f>
        <v>0</v>
      </c>
      <c r="K99" s="206" t="s">
        <v>147</v>
      </c>
      <c r="L99" s="43"/>
      <c r="M99" s="218" t="s">
        <v>22</v>
      </c>
      <c r="N99" s="219" t="s">
        <v>48</v>
      </c>
      <c r="O99" s="83"/>
      <c r="P99" s="220">
        <f>O99*H99</f>
        <v>0</v>
      </c>
      <c r="Q99" s="220">
        <v>0</v>
      </c>
      <c r="R99" s="220">
        <f>Q99*H99</f>
        <v>0</v>
      </c>
      <c r="S99" s="220">
        <v>0</v>
      </c>
      <c r="T99" s="221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131</v>
      </c>
      <c r="AT99" s="216" t="s">
        <v>133</v>
      </c>
      <c r="AU99" s="216" t="s">
        <v>23</v>
      </c>
      <c r="AY99" s="16" t="s">
        <v>132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23</v>
      </c>
      <c r="BK99" s="217">
        <f>ROUND(I99*H99,2)</f>
        <v>0</v>
      </c>
      <c r="BL99" s="16" t="s">
        <v>131</v>
      </c>
      <c r="BM99" s="216" t="s">
        <v>787</v>
      </c>
    </row>
    <row r="100" s="2" customFormat="1" ht="24.15" customHeight="1">
      <c r="A100" s="37"/>
      <c r="B100" s="38"/>
      <c r="C100" s="204" t="s">
        <v>190</v>
      </c>
      <c r="D100" s="204" t="s">
        <v>133</v>
      </c>
      <c r="E100" s="205" t="s">
        <v>788</v>
      </c>
      <c r="F100" s="206" t="s">
        <v>789</v>
      </c>
      <c r="G100" s="207" t="s">
        <v>146</v>
      </c>
      <c r="H100" s="208">
        <v>1</v>
      </c>
      <c r="I100" s="209"/>
      <c r="J100" s="210">
        <f>ROUND(I100*H100,2)</f>
        <v>0</v>
      </c>
      <c r="K100" s="206" t="s">
        <v>147</v>
      </c>
      <c r="L100" s="43"/>
      <c r="M100" s="218" t="s">
        <v>22</v>
      </c>
      <c r="N100" s="219" t="s">
        <v>48</v>
      </c>
      <c r="O100" s="83"/>
      <c r="P100" s="220">
        <f>O100*H100</f>
        <v>0</v>
      </c>
      <c r="Q100" s="220">
        <v>0</v>
      </c>
      <c r="R100" s="220">
        <f>Q100*H100</f>
        <v>0</v>
      </c>
      <c r="S100" s="220">
        <v>0</v>
      </c>
      <c r="T100" s="221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131</v>
      </c>
      <c r="AT100" s="216" t="s">
        <v>133</v>
      </c>
      <c r="AU100" s="216" t="s">
        <v>23</v>
      </c>
      <c r="AY100" s="16" t="s">
        <v>132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23</v>
      </c>
      <c r="BK100" s="217">
        <f>ROUND(I100*H100,2)</f>
        <v>0</v>
      </c>
      <c r="BL100" s="16" t="s">
        <v>131</v>
      </c>
      <c r="BM100" s="216" t="s">
        <v>790</v>
      </c>
    </row>
    <row r="101" s="2" customFormat="1" ht="33" customHeight="1">
      <c r="A101" s="37"/>
      <c r="B101" s="38"/>
      <c r="C101" s="204" t="s">
        <v>194</v>
      </c>
      <c r="D101" s="204" t="s">
        <v>133</v>
      </c>
      <c r="E101" s="205" t="s">
        <v>791</v>
      </c>
      <c r="F101" s="206" t="s">
        <v>792</v>
      </c>
      <c r="G101" s="207" t="s">
        <v>146</v>
      </c>
      <c r="H101" s="208">
        <v>1</v>
      </c>
      <c r="I101" s="209"/>
      <c r="J101" s="210">
        <f>ROUND(I101*H101,2)</f>
        <v>0</v>
      </c>
      <c r="K101" s="206" t="s">
        <v>147</v>
      </c>
      <c r="L101" s="43"/>
      <c r="M101" s="218" t="s">
        <v>22</v>
      </c>
      <c r="N101" s="219" t="s">
        <v>48</v>
      </c>
      <c r="O101" s="83"/>
      <c r="P101" s="220">
        <f>O101*H101</f>
        <v>0</v>
      </c>
      <c r="Q101" s="220">
        <v>0</v>
      </c>
      <c r="R101" s="220">
        <f>Q101*H101</f>
        <v>0</v>
      </c>
      <c r="S101" s="220">
        <v>0</v>
      </c>
      <c r="T101" s="221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131</v>
      </c>
      <c r="AT101" s="216" t="s">
        <v>133</v>
      </c>
      <c r="AU101" s="216" t="s">
        <v>23</v>
      </c>
      <c r="AY101" s="16" t="s">
        <v>132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23</v>
      </c>
      <c r="BK101" s="217">
        <f>ROUND(I101*H101,2)</f>
        <v>0</v>
      </c>
      <c r="BL101" s="16" t="s">
        <v>131</v>
      </c>
      <c r="BM101" s="216" t="s">
        <v>793</v>
      </c>
    </row>
    <row r="102" s="2" customFormat="1" ht="24.15" customHeight="1">
      <c r="A102" s="37"/>
      <c r="B102" s="38"/>
      <c r="C102" s="204" t="s">
        <v>8</v>
      </c>
      <c r="D102" s="204" t="s">
        <v>133</v>
      </c>
      <c r="E102" s="205" t="s">
        <v>794</v>
      </c>
      <c r="F102" s="206" t="s">
        <v>795</v>
      </c>
      <c r="G102" s="207" t="s">
        <v>146</v>
      </c>
      <c r="H102" s="208">
        <v>1</v>
      </c>
      <c r="I102" s="209"/>
      <c r="J102" s="210">
        <f>ROUND(I102*H102,2)</f>
        <v>0</v>
      </c>
      <c r="K102" s="206" t="s">
        <v>147</v>
      </c>
      <c r="L102" s="43"/>
      <c r="M102" s="218" t="s">
        <v>22</v>
      </c>
      <c r="N102" s="219" t="s">
        <v>48</v>
      </c>
      <c r="O102" s="83"/>
      <c r="P102" s="220">
        <f>O102*H102</f>
        <v>0</v>
      </c>
      <c r="Q102" s="220">
        <v>0</v>
      </c>
      <c r="R102" s="220">
        <f>Q102*H102</f>
        <v>0</v>
      </c>
      <c r="S102" s="220">
        <v>0</v>
      </c>
      <c r="T102" s="221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131</v>
      </c>
      <c r="AT102" s="216" t="s">
        <v>133</v>
      </c>
      <c r="AU102" s="216" t="s">
        <v>23</v>
      </c>
      <c r="AY102" s="16" t="s">
        <v>132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23</v>
      </c>
      <c r="BK102" s="217">
        <f>ROUND(I102*H102,2)</f>
        <v>0</v>
      </c>
      <c r="BL102" s="16" t="s">
        <v>131</v>
      </c>
      <c r="BM102" s="216" t="s">
        <v>796</v>
      </c>
    </row>
    <row r="103" s="2" customFormat="1" ht="37.8" customHeight="1">
      <c r="A103" s="37"/>
      <c r="B103" s="38"/>
      <c r="C103" s="204" t="s">
        <v>201</v>
      </c>
      <c r="D103" s="204" t="s">
        <v>133</v>
      </c>
      <c r="E103" s="205" t="s">
        <v>797</v>
      </c>
      <c r="F103" s="206" t="s">
        <v>798</v>
      </c>
      <c r="G103" s="207" t="s">
        <v>777</v>
      </c>
      <c r="H103" s="208">
        <v>1</v>
      </c>
      <c r="I103" s="209"/>
      <c r="J103" s="210">
        <f>ROUND(I103*H103,2)</f>
        <v>0</v>
      </c>
      <c r="K103" s="206" t="s">
        <v>147</v>
      </c>
      <c r="L103" s="43"/>
      <c r="M103" s="218" t="s">
        <v>22</v>
      </c>
      <c r="N103" s="219" t="s">
        <v>48</v>
      </c>
      <c r="O103" s="83"/>
      <c r="P103" s="220">
        <f>O103*H103</f>
        <v>0</v>
      </c>
      <c r="Q103" s="220">
        <v>0</v>
      </c>
      <c r="R103" s="220">
        <f>Q103*H103</f>
        <v>0</v>
      </c>
      <c r="S103" s="220">
        <v>0</v>
      </c>
      <c r="T103" s="221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131</v>
      </c>
      <c r="AT103" s="216" t="s">
        <v>133</v>
      </c>
      <c r="AU103" s="216" t="s">
        <v>23</v>
      </c>
      <c r="AY103" s="16" t="s">
        <v>132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23</v>
      </c>
      <c r="BK103" s="217">
        <f>ROUND(I103*H103,2)</f>
        <v>0</v>
      </c>
      <c r="BL103" s="16" t="s">
        <v>131</v>
      </c>
      <c r="BM103" s="216" t="s">
        <v>799</v>
      </c>
    </row>
    <row r="104" s="2" customFormat="1" ht="55.5" customHeight="1">
      <c r="A104" s="37"/>
      <c r="B104" s="38"/>
      <c r="C104" s="204" t="s">
        <v>205</v>
      </c>
      <c r="D104" s="204" t="s">
        <v>133</v>
      </c>
      <c r="E104" s="205" t="s">
        <v>800</v>
      </c>
      <c r="F104" s="206" t="s">
        <v>801</v>
      </c>
      <c r="G104" s="207" t="s">
        <v>777</v>
      </c>
      <c r="H104" s="208">
        <v>1</v>
      </c>
      <c r="I104" s="209"/>
      <c r="J104" s="210">
        <f>ROUND(I104*H104,2)</f>
        <v>0</v>
      </c>
      <c r="K104" s="206" t="s">
        <v>147</v>
      </c>
      <c r="L104" s="43"/>
      <c r="M104" s="218" t="s">
        <v>22</v>
      </c>
      <c r="N104" s="219" t="s">
        <v>48</v>
      </c>
      <c r="O104" s="83"/>
      <c r="P104" s="220">
        <f>O104*H104</f>
        <v>0</v>
      </c>
      <c r="Q104" s="220">
        <v>0</v>
      </c>
      <c r="R104" s="220">
        <f>Q104*H104</f>
        <v>0</v>
      </c>
      <c r="S104" s="220">
        <v>0</v>
      </c>
      <c r="T104" s="221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131</v>
      </c>
      <c r="AT104" s="216" t="s">
        <v>133</v>
      </c>
      <c r="AU104" s="216" t="s">
        <v>23</v>
      </c>
      <c r="AY104" s="16" t="s">
        <v>132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23</v>
      </c>
      <c r="BK104" s="217">
        <f>ROUND(I104*H104,2)</f>
        <v>0</v>
      </c>
      <c r="BL104" s="16" t="s">
        <v>131</v>
      </c>
      <c r="BM104" s="216" t="s">
        <v>802</v>
      </c>
    </row>
    <row r="105" s="2" customFormat="1" ht="37.8" customHeight="1">
      <c r="A105" s="37"/>
      <c r="B105" s="38"/>
      <c r="C105" s="204" t="s">
        <v>209</v>
      </c>
      <c r="D105" s="204" t="s">
        <v>133</v>
      </c>
      <c r="E105" s="205" t="s">
        <v>803</v>
      </c>
      <c r="F105" s="206" t="s">
        <v>804</v>
      </c>
      <c r="G105" s="207" t="s">
        <v>777</v>
      </c>
      <c r="H105" s="208">
        <v>1</v>
      </c>
      <c r="I105" s="209"/>
      <c r="J105" s="210">
        <f>ROUND(I105*H105,2)</f>
        <v>0</v>
      </c>
      <c r="K105" s="206" t="s">
        <v>147</v>
      </c>
      <c r="L105" s="43"/>
      <c r="M105" s="218" t="s">
        <v>22</v>
      </c>
      <c r="N105" s="219" t="s">
        <v>48</v>
      </c>
      <c r="O105" s="83"/>
      <c r="P105" s="220">
        <f>O105*H105</f>
        <v>0</v>
      </c>
      <c r="Q105" s="220">
        <v>0</v>
      </c>
      <c r="R105" s="220">
        <f>Q105*H105</f>
        <v>0</v>
      </c>
      <c r="S105" s="220">
        <v>0</v>
      </c>
      <c r="T105" s="221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131</v>
      </c>
      <c r="AT105" s="216" t="s">
        <v>133</v>
      </c>
      <c r="AU105" s="216" t="s">
        <v>23</v>
      </c>
      <c r="AY105" s="16" t="s">
        <v>132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23</v>
      </c>
      <c r="BK105" s="217">
        <f>ROUND(I105*H105,2)</f>
        <v>0</v>
      </c>
      <c r="BL105" s="16" t="s">
        <v>131</v>
      </c>
      <c r="BM105" s="216" t="s">
        <v>805</v>
      </c>
    </row>
    <row r="106" s="2" customFormat="1" ht="24.15" customHeight="1">
      <c r="A106" s="37"/>
      <c r="B106" s="38"/>
      <c r="C106" s="204" t="s">
        <v>213</v>
      </c>
      <c r="D106" s="204" t="s">
        <v>133</v>
      </c>
      <c r="E106" s="205" t="s">
        <v>806</v>
      </c>
      <c r="F106" s="206" t="s">
        <v>807</v>
      </c>
      <c r="G106" s="207" t="s">
        <v>146</v>
      </c>
      <c r="H106" s="208">
        <v>1</v>
      </c>
      <c r="I106" s="209"/>
      <c r="J106" s="210">
        <f>ROUND(I106*H106,2)</f>
        <v>0</v>
      </c>
      <c r="K106" s="206" t="s">
        <v>147</v>
      </c>
      <c r="L106" s="43"/>
      <c r="M106" s="218" t="s">
        <v>22</v>
      </c>
      <c r="N106" s="219" t="s">
        <v>48</v>
      </c>
      <c r="O106" s="83"/>
      <c r="P106" s="220">
        <f>O106*H106</f>
        <v>0</v>
      </c>
      <c r="Q106" s="220">
        <v>0</v>
      </c>
      <c r="R106" s="220">
        <f>Q106*H106</f>
        <v>0</v>
      </c>
      <c r="S106" s="220">
        <v>0</v>
      </c>
      <c r="T106" s="221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131</v>
      </c>
      <c r="AT106" s="216" t="s">
        <v>133</v>
      </c>
      <c r="AU106" s="216" t="s">
        <v>23</v>
      </c>
      <c r="AY106" s="16" t="s">
        <v>132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23</v>
      </c>
      <c r="BK106" s="217">
        <f>ROUND(I106*H106,2)</f>
        <v>0</v>
      </c>
      <c r="BL106" s="16" t="s">
        <v>131</v>
      </c>
      <c r="BM106" s="216" t="s">
        <v>808</v>
      </c>
    </row>
    <row r="107" s="2" customFormat="1" ht="24.15" customHeight="1">
      <c r="A107" s="37"/>
      <c r="B107" s="38"/>
      <c r="C107" s="204" t="s">
        <v>217</v>
      </c>
      <c r="D107" s="204" t="s">
        <v>133</v>
      </c>
      <c r="E107" s="205" t="s">
        <v>477</v>
      </c>
      <c r="F107" s="206" t="s">
        <v>478</v>
      </c>
      <c r="G107" s="207" t="s">
        <v>146</v>
      </c>
      <c r="H107" s="208">
        <v>1</v>
      </c>
      <c r="I107" s="209"/>
      <c r="J107" s="210">
        <f>ROUND(I107*H107,2)</f>
        <v>0</v>
      </c>
      <c r="K107" s="206" t="s">
        <v>147</v>
      </c>
      <c r="L107" s="43"/>
      <c r="M107" s="218" t="s">
        <v>22</v>
      </c>
      <c r="N107" s="219" t="s">
        <v>48</v>
      </c>
      <c r="O107" s="83"/>
      <c r="P107" s="220">
        <f>O107*H107</f>
        <v>0</v>
      </c>
      <c r="Q107" s="220">
        <v>0</v>
      </c>
      <c r="R107" s="220">
        <f>Q107*H107</f>
        <v>0</v>
      </c>
      <c r="S107" s="220">
        <v>0</v>
      </c>
      <c r="T107" s="221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131</v>
      </c>
      <c r="AT107" s="216" t="s">
        <v>133</v>
      </c>
      <c r="AU107" s="216" t="s">
        <v>23</v>
      </c>
      <c r="AY107" s="16" t="s">
        <v>132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23</v>
      </c>
      <c r="BK107" s="217">
        <f>ROUND(I107*H107,2)</f>
        <v>0</v>
      </c>
      <c r="BL107" s="16" t="s">
        <v>131</v>
      </c>
      <c r="BM107" s="216" t="s">
        <v>809</v>
      </c>
    </row>
    <row r="108" s="2" customFormat="1" ht="24.15" customHeight="1">
      <c r="A108" s="37"/>
      <c r="B108" s="38"/>
      <c r="C108" s="204" t="s">
        <v>7</v>
      </c>
      <c r="D108" s="204" t="s">
        <v>133</v>
      </c>
      <c r="E108" s="205" t="s">
        <v>810</v>
      </c>
      <c r="F108" s="206" t="s">
        <v>811</v>
      </c>
      <c r="G108" s="207" t="s">
        <v>146</v>
      </c>
      <c r="H108" s="208">
        <v>1</v>
      </c>
      <c r="I108" s="209"/>
      <c r="J108" s="210">
        <f>ROUND(I108*H108,2)</f>
        <v>0</v>
      </c>
      <c r="K108" s="206" t="s">
        <v>147</v>
      </c>
      <c r="L108" s="43"/>
      <c r="M108" s="218" t="s">
        <v>22</v>
      </c>
      <c r="N108" s="219" t="s">
        <v>48</v>
      </c>
      <c r="O108" s="83"/>
      <c r="P108" s="220">
        <f>O108*H108</f>
        <v>0</v>
      </c>
      <c r="Q108" s="220">
        <v>0</v>
      </c>
      <c r="R108" s="220">
        <f>Q108*H108</f>
        <v>0</v>
      </c>
      <c r="S108" s="220">
        <v>0</v>
      </c>
      <c r="T108" s="221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131</v>
      </c>
      <c r="AT108" s="216" t="s">
        <v>133</v>
      </c>
      <c r="AU108" s="216" t="s">
        <v>23</v>
      </c>
      <c r="AY108" s="16" t="s">
        <v>132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23</v>
      </c>
      <c r="BK108" s="217">
        <f>ROUND(I108*H108,2)</f>
        <v>0</v>
      </c>
      <c r="BL108" s="16" t="s">
        <v>131</v>
      </c>
      <c r="BM108" s="216" t="s">
        <v>812</v>
      </c>
    </row>
    <row r="109" s="2" customFormat="1" ht="16.5" customHeight="1">
      <c r="A109" s="37"/>
      <c r="B109" s="38"/>
      <c r="C109" s="204" t="s">
        <v>224</v>
      </c>
      <c r="D109" s="204" t="s">
        <v>133</v>
      </c>
      <c r="E109" s="205" t="s">
        <v>813</v>
      </c>
      <c r="F109" s="206" t="s">
        <v>814</v>
      </c>
      <c r="G109" s="207" t="s">
        <v>146</v>
      </c>
      <c r="H109" s="208">
        <v>1</v>
      </c>
      <c r="I109" s="209"/>
      <c r="J109" s="210">
        <f>ROUND(I109*H109,2)</f>
        <v>0</v>
      </c>
      <c r="K109" s="206" t="s">
        <v>147</v>
      </c>
      <c r="L109" s="43"/>
      <c r="M109" s="218" t="s">
        <v>22</v>
      </c>
      <c r="N109" s="219" t="s">
        <v>48</v>
      </c>
      <c r="O109" s="83"/>
      <c r="P109" s="220">
        <f>O109*H109</f>
        <v>0</v>
      </c>
      <c r="Q109" s="220">
        <v>0</v>
      </c>
      <c r="R109" s="220">
        <f>Q109*H109</f>
        <v>0</v>
      </c>
      <c r="S109" s="220">
        <v>0</v>
      </c>
      <c r="T109" s="221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131</v>
      </c>
      <c r="AT109" s="216" t="s">
        <v>133</v>
      </c>
      <c r="AU109" s="216" t="s">
        <v>23</v>
      </c>
      <c r="AY109" s="16" t="s">
        <v>132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23</v>
      </c>
      <c r="BK109" s="217">
        <f>ROUND(I109*H109,2)</f>
        <v>0</v>
      </c>
      <c r="BL109" s="16" t="s">
        <v>131</v>
      </c>
      <c r="BM109" s="216" t="s">
        <v>815</v>
      </c>
    </row>
    <row r="110" s="2" customFormat="1" ht="16.5" customHeight="1">
      <c r="A110" s="37"/>
      <c r="B110" s="38"/>
      <c r="C110" s="204" t="s">
        <v>228</v>
      </c>
      <c r="D110" s="204" t="s">
        <v>133</v>
      </c>
      <c r="E110" s="205" t="s">
        <v>816</v>
      </c>
      <c r="F110" s="206" t="s">
        <v>817</v>
      </c>
      <c r="G110" s="207" t="s">
        <v>146</v>
      </c>
      <c r="H110" s="208">
        <v>1</v>
      </c>
      <c r="I110" s="209"/>
      <c r="J110" s="210">
        <f>ROUND(I110*H110,2)</f>
        <v>0</v>
      </c>
      <c r="K110" s="206" t="s">
        <v>147</v>
      </c>
      <c r="L110" s="43"/>
      <c r="M110" s="218" t="s">
        <v>22</v>
      </c>
      <c r="N110" s="219" t="s">
        <v>48</v>
      </c>
      <c r="O110" s="83"/>
      <c r="P110" s="220">
        <f>O110*H110</f>
        <v>0</v>
      </c>
      <c r="Q110" s="220">
        <v>0</v>
      </c>
      <c r="R110" s="220">
        <f>Q110*H110</f>
        <v>0</v>
      </c>
      <c r="S110" s="220">
        <v>0</v>
      </c>
      <c r="T110" s="221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131</v>
      </c>
      <c r="AT110" s="216" t="s">
        <v>133</v>
      </c>
      <c r="AU110" s="216" t="s">
        <v>23</v>
      </c>
      <c r="AY110" s="16" t="s">
        <v>132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23</v>
      </c>
      <c r="BK110" s="217">
        <f>ROUND(I110*H110,2)</f>
        <v>0</v>
      </c>
      <c r="BL110" s="16" t="s">
        <v>131</v>
      </c>
      <c r="BM110" s="216" t="s">
        <v>818</v>
      </c>
    </row>
    <row r="111" s="2" customFormat="1" ht="16.5" customHeight="1">
      <c r="A111" s="37"/>
      <c r="B111" s="38"/>
      <c r="C111" s="204" t="s">
        <v>232</v>
      </c>
      <c r="D111" s="204" t="s">
        <v>133</v>
      </c>
      <c r="E111" s="205" t="s">
        <v>819</v>
      </c>
      <c r="F111" s="206" t="s">
        <v>820</v>
      </c>
      <c r="G111" s="207" t="s">
        <v>146</v>
      </c>
      <c r="H111" s="208">
        <v>1</v>
      </c>
      <c r="I111" s="209"/>
      <c r="J111" s="210">
        <f>ROUND(I111*H111,2)</f>
        <v>0</v>
      </c>
      <c r="K111" s="206" t="s">
        <v>147</v>
      </c>
      <c r="L111" s="43"/>
      <c r="M111" s="218" t="s">
        <v>22</v>
      </c>
      <c r="N111" s="219" t="s">
        <v>48</v>
      </c>
      <c r="O111" s="83"/>
      <c r="P111" s="220">
        <f>O111*H111</f>
        <v>0</v>
      </c>
      <c r="Q111" s="220">
        <v>0</v>
      </c>
      <c r="R111" s="220">
        <f>Q111*H111</f>
        <v>0</v>
      </c>
      <c r="S111" s="220">
        <v>0</v>
      </c>
      <c r="T111" s="221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131</v>
      </c>
      <c r="AT111" s="216" t="s">
        <v>133</v>
      </c>
      <c r="AU111" s="216" t="s">
        <v>23</v>
      </c>
      <c r="AY111" s="16" t="s">
        <v>132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23</v>
      </c>
      <c r="BK111" s="217">
        <f>ROUND(I111*H111,2)</f>
        <v>0</v>
      </c>
      <c r="BL111" s="16" t="s">
        <v>131</v>
      </c>
      <c r="BM111" s="216" t="s">
        <v>821</v>
      </c>
    </row>
    <row r="112" s="2" customFormat="1" ht="16.5" customHeight="1">
      <c r="A112" s="37"/>
      <c r="B112" s="38"/>
      <c r="C112" s="204" t="s">
        <v>236</v>
      </c>
      <c r="D112" s="204" t="s">
        <v>133</v>
      </c>
      <c r="E112" s="205" t="s">
        <v>822</v>
      </c>
      <c r="F112" s="206" t="s">
        <v>823</v>
      </c>
      <c r="G112" s="207" t="s">
        <v>146</v>
      </c>
      <c r="H112" s="208">
        <v>1</v>
      </c>
      <c r="I112" s="209"/>
      <c r="J112" s="210">
        <f>ROUND(I112*H112,2)</f>
        <v>0</v>
      </c>
      <c r="K112" s="206" t="s">
        <v>147</v>
      </c>
      <c r="L112" s="43"/>
      <c r="M112" s="218" t="s">
        <v>22</v>
      </c>
      <c r="N112" s="219" t="s">
        <v>48</v>
      </c>
      <c r="O112" s="83"/>
      <c r="P112" s="220">
        <f>O112*H112</f>
        <v>0</v>
      </c>
      <c r="Q112" s="220">
        <v>0</v>
      </c>
      <c r="R112" s="220">
        <f>Q112*H112</f>
        <v>0</v>
      </c>
      <c r="S112" s="220">
        <v>0</v>
      </c>
      <c r="T112" s="221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131</v>
      </c>
      <c r="AT112" s="216" t="s">
        <v>133</v>
      </c>
      <c r="AU112" s="216" t="s">
        <v>23</v>
      </c>
      <c r="AY112" s="16" t="s">
        <v>132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23</v>
      </c>
      <c r="BK112" s="217">
        <f>ROUND(I112*H112,2)</f>
        <v>0</v>
      </c>
      <c r="BL112" s="16" t="s">
        <v>131</v>
      </c>
      <c r="BM112" s="216" t="s">
        <v>824</v>
      </c>
    </row>
    <row r="113" s="2" customFormat="1" ht="16.5" customHeight="1">
      <c r="A113" s="37"/>
      <c r="B113" s="38"/>
      <c r="C113" s="204" t="s">
        <v>240</v>
      </c>
      <c r="D113" s="204" t="s">
        <v>133</v>
      </c>
      <c r="E113" s="205" t="s">
        <v>481</v>
      </c>
      <c r="F113" s="206" t="s">
        <v>482</v>
      </c>
      <c r="G113" s="207" t="s">
        <v>146</v>
      </c>
      <c r="H113" s="208">
        <v>1</v>
      </c>
      <c r="I113" s="209"/>
      <c r="J113" s="210">
        <f>ROUND(I113*H113,2)</f>
        <v>0</v>
      </c>
      <c r="K113" s="206" t="s">
        <v>147</v>
      </c>
      <c r="L113" s="43"/>
      <c r="M113" s="218" t="s">
        <v>22</v>
      </c>
      <c r="N113" s="219" t="s">
        <v>48</v>
      </c>
      <c r="O113" s="83"/>
      <c r="P113" s="220">
        <f>O113*H113</f>
        <v>0</v>
      </c>
      <c r="Q113" s="220">
        <v>0</v>
      </c>
      <c r="R113" s="220">
        <f>Q113*H113</f>
        <v>0</v>
      </c>
      <c r="S113" s="220">
        <v>0</v>
      </c>
      <c r="T113" s="221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131</v>
      </c>
      <c r="AT113" s="216" t="s">
        <v>133</v>
      </c>
      <c r="AU113" s="216" t="s">
        <v>23</v>
      </c>
      <c r="AY113" s="16" t="s">
        <v>132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23</v>
      </c>
      <c r="BK113" s="217">
        <f>ROUND(I113*H113,2)</f>
        <v>0</v>
      </c>
      <c r="BL113" s="16" t="s">
        <v>131</v>
      </c>
      <c r="BM113" s="216" t="s">
        <v>825</v>
      </c>
    </row>
    <row r="114" s="2" customFormat="1" ht="16.5" customHeight="1">
      <c r="A114" s="37"/>
      <c r="B114" s="38"/>
      <c r="C114" s="204" t="s">
        <v>244</v>
      </c>
      <c r="D114" s="204" t="s">
        <v>133</v>
      </c>
      <c r="E114" s="205" t="s">
        <v>826</v>
      </c>
      <c r="F114" s="206" t="s">
        <v>827</v>
      </c>
      <c r="G114" s="207" t="s">
        <v>146</v>
      </c>
      <c r="H114" s="208">
        <v>1</v>
      </c>
      <c r="I114" s="209"/>
      <c r="J114" s="210">
        <f>ROUND(I114*H114,2)</f>
        <v>0</v>
      </c>
      <c r="K114" s="206" t="s">
        <v>147</v>
      </c>
      <c r="L114" s="43"/>
      <c r="M114" s="218" t="s">
        <v>22</v>
      </c>
      <c r="N114" s="219" t="s">
        <v>48</v>
      </c>
      <c r="O114" s="83"/>
      <c r="P114" s="220">
        <f>O114*H114</f>
        <v>0</v>
      </c>
      <c r="Q114" s="220">
        <v>0</v>
      </c>
      <c r="R114" s="220">
        <f>Q114*H114</f>
        <v>0</v>
      </c>
      <c r="S114" s="220">
        <v>0</v>
      </c>
      <c r="T114" s="221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131</v>
      </c>
      <c r="AT114" s="216" t="s">
        <v>133</v>
      </c>
      <c r="AU114" s="216" t="s">
        <v>23</v>
      </c>
      <c r="AY114" s="16" t="s">
        <v>132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23</v>
      </c>
      <c r="BK114" s="217">
        <f>ROUND(I114*H114,2)</f>
        <v>0</v>
      </c>
      <c r="BL114" s="16" t="s">
        <v>131</v>
      </c>
      <c r="BM114" s="216" t="s">
        <v>828</v>
      </c>
    </row>
    <row r="115" s="2" customFormat="1" ht="16.5" customHeight="1">
      <c r="A115" s="37"/>
      <c r="B115" s="38"/>
      <c r="C115" s="204" t="s">
        <v>248</v>
      </c>
      <c r="D115" s="204" t="s">
        <v>133</v>
      </c>
      <c r="E115" s="205" t="s">
        <v>485</v>
      </c>
      <c r="F115" s="206" t="s">
        <v>486</v>
      </c>
      <c r="G115" s="207" t="s">
        <v>146</v>
      </c>
      <c r="H115" s="208">
        <v>1</v>
      </c>
      <c r="I115" s="209"/>
      <c r="J115" s="210">
        <f>ROUND(I115*H115,2)</f>
        <v>0</v>
      </c>
      <c r="K115" s="206" t="s">
        <v>147</v>
      </c>
      <c r="L115" s="43"/>
      <c r="M115" s="218" t="s">
        <v>22</v>
      </c>
      <c r="N115" s="219" t="s">
        <v>48</v>
      </c>
      <c r="O115" s="83"/>
      <c r="P115" s="220">
        <f>O115*H115</f>
        <v>0</v>
      </c>
      <c r="Q115" s="220">
        <v>0</v>
      </c>
      <c r="R115" s="220">
        <f>Q115*H115</f>
        <v>0</v>
      </c>
      <c r="S115" s="220">
        <v>0</v>
      </c>
      <c r="T115" s="221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131</v>
      </c>
      <c r="AT115" s="216" t="s">
        <v>133</v>
      </c>
      <c r="AU115" s="216" t="s">
        <v>23</v>
      </c>
      <c r="AY115" s="16" t="s">
        <v>132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23</v>
      </c>
      <c r="BK115" s="217">
        <f>ROUND(I115*H115,2)</f>
        <v>0</v>
      </c>
      <c r="BL115" s="16" t="s">
        <v>131</v>
      </c>
      <c r="BM115" s="216" t="s">
        <v>829</v>
      </c>
    </row>
    <row r="116" s="2" customFormat="1" ht="16.5" customHeight="1">
      <c r="A116" s="37"/>
      <c r="B116" s="38"/>
      <c r="C116" s="204" t="s">
        <v>252</v>
      </c>
      <c r="D116" s="204" t="s">
        <v>133</v>
      </c>
      <c r="E116" s="205" t="s">
        <v>830</v>
      </c>
      <c r="F116" s="206" t="s">
        <v>831</v>
      </c>
      <c r="G116" s="207" t="s">
        <v>146</v>
      </c>
      <c r="H116" s="208">
        <v>1</v>
      </c>
      <c r="I116" s="209"/>
      <c r="J116" s="210">
        <f>ROUND(I116*H116,2)</f>
        <v>0</v>
      </c>
      <c r="K116" s="206" t="s">
        <v>147</v>
      </c>
      <c r="L116" s="43"/>
      <c r="M116" s="218" t="s">
        <v>22</v>
      </c>
      <c r="N116" s="219" t="s">
        <v>48</v>
      </c>
      <c r="O116" s="83"/>
      <c r="P116" s="220">
        <f>O116*H116</f>
        <v>0</v>
      </c>
      <c r="Q116" s="220">
        <v>0</v>
      </c>
      <c r="R116" s="220">
        <f>Q116*H116</f>
        <v>0</v>
      </c>
      <c r="S116" s="220">
        <v>0</v>
      </c>
      <c r="T116" s="221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131</v>
      </c>
      <c r="AT116" s="216" t="s">
        <v>133</v>
      </c>
      <c r="AU116" s="216" t="s">
        <v>23</v>
      </c>
      <c r="AY116" s="16" t="s">
        <v>132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23</v>
      </c>
      <c r="BK116" s="217">
        <f>ROUND(I116*H116,2)</f>
        <v>0</v>
      </c>
      <c r="BL116" s="16" t="s">
        <v>131</v>
      </c>
      <c r="BM116" s="216" t="s">
        <v>832</v>
      </c>
    </row>
    <row r="117" s="2" customFormat="1" ht="16.5" customHeight="1">
      <c r="A117" s="37"/>
      <c r="B117" s="38"/>
      <c r="C117" s="204" t="s">
        <v>256</v>
      </c>
      <c r="D117" s="204" t="s">
        <v>133</v>
      </c>
      <c r="E117" s="205" t="s">
        <v>833</v>
      </c>
      <c r="F117" s="206" t="s">
        <v>834</v>
      </c>
      <c r="G117" s="207" t="s">
        <v>146</v>
      </c>
      <c r="H117" s="208">
        <v>1</v>
      </c>
      <c r="I117" s="209"/>
      <c r="J117" s="210">
        <f>ROUND(I117*H117,2)</f>
        <v>0</v>
      </c>
      <c r="K117" s="206" t="s">
        <v>147</v>
      </c>
      <c r="L117" s="43"/>
      <c r="M117" s="218" t="s">
        <v>22</v>
      </c>
      <c r="N117" s="219" t="s">
        <v>48</v>
      </c>
      <c r="O117" s="83"/>
      <c r="P117" s="220">
        <f>O117*H117</f>
        <v>0</v>
      </c>
      <c r="Q117" s="220">
        <v>0</v>
      </c>
      <c r="R117" s="220">
        <f>Q117*H117</f>
        <v>0</v>
      </c>
      <c r="S117" s="220">
        <v>0</v>
      </c>
      <c r="T117" s="221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131</v>
      </c>
      <c r="AT117" s="216" t="s">
        <v>133</v>
      </c>
      <c r="AU117" s="216" t="s">
        <v>23</v>
      </c>
      <c r="AY117" s="16" t="s">
        <v>132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23</v>
      </c>
      <c r="BK117" s="217">
        <f>ROUND(I117*H117,2)</f>
        <v>0</v>
      </c>
      <c r="BL117" s="16" t="s">
        <v>131</v>
      </c>
      <c r="BM117" s="216" t="s">
        <v>835</v>
      </c>
    </row>
    <row r="118" s="2" customFormat="1" ht="24.15" customHeight="1">
      <c r="A118" s="37"/>
      <c r="B118" s="38"/>
      <c r="C118" s="204" t="s">
        <v>260</v>
      </c>
      <c r="D118" s="204" t="s">
        <v>133</v>
      </c>
      <c r="E118" s="205" t="s">
        <v>836</v>
      </c>
      <c r="F118" s="206" t="s">
        <v>837</v>
      </c>
      <c r="G118" s="207" t="s">
        <v>146</v>
      </c>
      <c r="H118" s="208">
        <v>1</v>
      </c>
      <c r="I118" s="209"/>
      <c r="J118" s="210">
        <f>ROUND(I118*H118,2)</f>
        <v>0</v>
      </c>
      <c r="K118" s="206" t="s">
        <v>147</v>
      </c>
      <c r="L118" s="43"/>
      <c r="M118" s="218" t="s">
        <v>22</v>
      </c>
      <c r="N118" s="219" t="s">
        <v>48</v>
      </c>
      <c r="O118" s="83"/>
      <c r="P118" s="220">
        <f>O118*H118</f>
        <v>0</v>
      </c>
      <c r="Q118" s="220">
        <v>0</v>
      </c>
      <c r="R118" s="220">
        <f>Q118*H118</f>
        <v>0</v>
      </c>
      <c r="S118" s="220">
        <v>0</v>
      </c>
      <c r="T118" s="221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131</v>
      </c>
      <c r="AT118" s="216" t="s">
        <v>133</v>
      </c>
      <c r="AU118" s="216" t="s">
        <v>23</v>
      </c>
      <c r="AY118" s="16" t="s">
        <v>132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23</v>
      </c>
      <c r="BK118" s="217">
        <f>ROUND(I118*H118,2)</f>
        <v>0</v>
      </c>
      <c r="BL118" s="16" t="s">
        <v>131</v>
      </c>
      <c r="BM118" s="216" t="s">
        <v>838</v>
      </c>
    </row>
    <row r="119" s="2" customFormat="1" ht="24.15" customHeight="1">
      <c r="A119" s="37"/>
      <c r="B119" s="38"/>
      <c r="C119" s="204" t="s">
        <v>264</v>
      </c>
      <c r="D119" s="204" t="s">
        <v>133</v>
      </c>
      <c r="E119" s="205" t="s">
        <v>839</v>
      </c>
      <c r="F119" s="206" t="s">
        <v>840</v>
      </c>
      <c r="G119" s="207" t="s">
        <v>146</v>
      </c>
      <c r="H119" s="208">
        <v>1</v>
      </c>
      <c r="I119" s="209"/>
      <c r="J119" s="210">
        <f>ROUND(I119*H119,2)</f>
        <v>0</v>
      </c>
      <c r="K119" s="206" t="s">
        <v>147</v>
      </c>
      <c r="L119" s="43"/>
      <c r="M119" s="218" t="s">
        <v>22</v>
      </c>
      <c r="N119" s="219" t="s">
        <v>48</v>
      </c>
      <c r="O119" s="83"/>
      <c r="P119" s="220">
        <f>O119*H119</f>
        <v>0</v>
      </c>
      <c r="Q119" s="220">
        <v>0</v>
      </c>
      <c r="R119" s="220">
        <f>Q119*H119</f>
        <v>0</v>
      </c>
      <c r="S119" s="220">
        <v>0</v>
      </c>
      <c r="T119" s="221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131</v>
      </c>
      <c r="AT119" s="216" t="s">
        <v>133</v>
      </c>
      <c r="AU119" s="216" t="s">
        <v>23</v>
      </c>
      <c r="AY119" s="16" t="s">
        <v>132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23</v>
      </c>
      <c r="BK119" s="217">
        <f>ROUND(I119*H119,2)</f>
        <v>0</v>
      </c>
      <c r="BL119" s="16" t="s">
        <v>131</v>
      </c>
      <c r="BM119" s="216" t="s">
        <v>841</v>
      </c>
    </row>
    <row r="120" s="2" customFormat="1" ht="24.15" customHeight="1">
      <c r="A120" s="37"/>
      <c r="B120" s="38"/>
      <c r="C120" s="204" t="s">
        <v>268</v>
      </c>
      <c r="D120" s="204" t="s">
        <v>133</v>
      </c>
      <c r="E120" s="205" t="s">
        <v>842</v>
      </c>
      <c r="F120" s="206" t="s">
        <v>843</v>
      </c>
      <c r="G120" s="207" t="s">
        <v>146</v>
      </c>
      <c r="H120" s="208">
        <v>1</v>
      </c>
      <c r="I120" s="209"/>
      <c r="J120" s="210">
        <f>ROUND(I120*H120,2)</f>
        <v>0</v>
      </c>
      <c r="K120" s="206" t="s">
        <v>147</v>
      </c>
      <c r="L120" s="43"/>
      <c r="M120" s="218" t="s">
        <v>22</v>
      </c>
      <c r="N120" s="219" t="s">
        <v>48</v>
      </c>
      <c r="O120" s="83"/>
      <c r="P120" s="220">
        <f>O120*H120</f>
        <v>0</v>
      </c>
      <c r="Q120" s="220">
        <v>0</v>
      </c>
      <c r="R120" s="220">
        <f>Q120*H120</f>
        <v>0</v>
      </c>
      <c r="S120" s="220">
        <v>0</v>
      </c>
      <c r="T120" s="221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131</v>
      </c>
      <c r="AT120" s="216" t="s">
        <v>133</v>
      </c>
      <c r="AU120" s="216" t="s">
        <v>23</v>
      </c>
      <c r="AY120" s="16" t="s">
        <v>132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23</v>
      </c>
      <c r="BK120" s="217">
        <f>ROUND(I120*H120,2)</f>
        <v>0</v>
      </c>
      <c r="BL120" s="16" t="s">
        <v>131</v>
      </c>
      <c r="BM120" s="216" t="s">
        <v>844</v>
      </c>
    </row>
    <row r="121" s="2" customFormat="1" ht="16.5" customHeight="1">
      <c r="A121" s="37"/>
      <c r="B121" s="38"/>
      <c r="C121" s="204" t="s">
        <v>272</v>
      </c>
      <c r="D121" s="204" t="s">
        <v>133</v>
      </c>
      <c r="E121" s="205" t="s">
        <v>845</v>
      </c>
      <c r="F121" s="206" t="s">
        <v>846</v>
      </c>
      <c r="G121" s="207" t="s">
        <v>146</v>
      </c>
      <c r="H121" s="208">
        <v>1</v>
      </c>
      <c r="I121" s="209"/>
      <c r="J121" s="210">
        <f>ROUND(I121*H121,2)</f>
        <v>0</v>
      </c>
      <c r="K121" s="206" t="s">
        <v>147</v>
      </c>
      <c r="L121" s="43"/>
      <c r="M121" s="218" t="s">
        <v>22</v>
      </c>
      <c r="N121" s="219" t="s">
        <v>48</v>
      </c>
      <c r="O121" s="83"/>
      <c r="P121" s="220">
        <f>O121*H121</f>
        <v>0</v>
      </c>
      <c r="Q121" s="220">
        <v>0</v>
      </c>
      <c r="R121" s="220">
        <f>Q121*H121</f>
        <v>0</v>
      </c>
      <c r="S121" s="220">
        <v>0</v>
      </c>
      <c r="T121" s="22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131</v>
      </c>
      <c r="AT121" s="216" t="s">
        <v>133</v>
      </c>
      <c r="AU121" s="216" t="s">
        <v>23</v>
      </c>
      <c r="AY121" s="16" t="s">
        <v>132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23</v>
      </c>
      <c r="BK121" s="217">
        <f>ROUND(I121*H121,2)</f>
        <v>0</v>
      </c>
      <c r="BL121" s="16" t="s">
        <v>131</v>
      </c>
      <c r="BM121" s="216" t="s">
        <v>847</v>
      </c>
    </row>
    <row r="122" s="2" customFormat="1" ht="16.5" customHeight="1">
      <c r="A122" s="37"/>
      <c r="B122" s="38"/>
      <c r="C122" s="204" t="s">
        <v>276</v>
      </c>
      <c r="D122" s="204" t="s">
        <v>133</v>
      </c>
      <c r="E122" s="205" t="s">
        <v>848</v>
      </c>
      <c r="F122" s="206" t="s">
        <v>849</v>
      </c>
      <c r="G122" s="207" t="s">
        <v>146</v>
      </c>
      <c r="H122" s="208">
        <v>1</v>
      </c>
      <c r="I122" s="209"/>
      <c r="J122" s="210">
        <f>ROUND(I122*H122,2)</f>
        <v>0</v>
      </c>
      <c r="K122" s="206" t="s">
        <v>147</v>
      </c>
      <c r="L122" s="43"/>
      <c r="M122" s="218" t="s">
        <v>22</v>
      </c>
      <c r="N122" s="219" t="s">
        <v>48</v>
      </c>
      <c r="O122" s="83"/>
      <c r="P122" s="220">
        <f>O122*H122</f>
        <v>0</v>
      </c>
      <c r="Q122" s="220">
        <v>0</v>
      </c>
      <c r="R122" s="220">
        <f>Q122*H122</f>
        <v>0</v>
      </c>
      <c r="S122" s="220">
        <v>0</v>
      </c>
      <c r="T122" s="22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131</v>
      </c>
      <c r="AT122" s="216" t="s">
        <v>133</v>
      </c>
      <c r="AU122" s="216" t="s">
        <v>23</v>
      </c>
      <c r="AY122" s="16" t="s">
        <v>132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23</v>
      </c>
      <c r="BK122" s="217">
        <f>ROUND(I122*H122,2)</f>
        <v>0</v>
      </c>
      <c r="BL122" s="16" t="s">
        <v>131</v>
      </c>
      <c r="BM122" s="216" t="s">
        <v>850</v>
      </c>
    </row>
    <row r="123" s="2" customFormat="1" ht="16.5" customHeight="1">
      <c r="A123" s="37"/>
      <c r="B123" s="38"/>
      <c r="C123" s="204" t="s">
        <v>280</v>
      </c>
      <c r="D123" s="204" t="s">
        <v>133</v>
      </c>
      <c r="E123" s="205" t="s">
        <v>851</v>
      </c>
      <c r="F123" s="206" t="s">
        <v>852</v>
      </c>
      <c r="G123" s="207" t="s">
        <v>146</v>
      </c>
      <c r="H123" s="208">
        <v>1</v>
      </c>
      <c r="I123" s="209"/>
      <c r="J123" s="210">
        <f>ROUND(I123*H123,2)</f>
        <v>0</v>
      </c>
      <c r="K123" s="206" t="s">
        <v>147</v>
      </c>
      <c r="L123" s="43"/>
      <c r="M123" s="218" t="s">
        <v>22</v>
      </c>
      <c r="N123" s="219" t="s">
        <v>48</v>
      </c>
      <c r="O123" s="83"/>
      <c r="P123" s="220">
        <f>O123*H123</f>
        <v>0</v>
      </c>
      <c r="Q123" s="220">
        <v>0</v>
      </c>
      <c r="R123" s="220">
        <f>Q123*H123</f>
        <v>0</v>
      </c>
      <c r="S123" s="220">
        <v>0</v>
      </c>
      <c r="T123" s="22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131</v>
      </c>
      <c r="AT123" s="216" t="s">
        <v>133</v>
      </c>
      <c r="AU123" s="216" t="s">
        <v>23</v>
      </c>
      <c r="AY123" s="16" t="s">
        <v>132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23</v>
      </c>
      <c r="BK123" s="217">
        <f>ROUND(I123*H123,2)</f>
        <v>0</v>
      </c>
      <c r="BL123" s="16" t="s">
        <v>131</v>
      </c>
      <c r="BM123" s="216" t="s">
        <v>853</v>
      </c>
    </row>
    <row r="124" s="2" customFormat="1" ht="16.5" customHeight="1">
      <c r="A124" s="37"/>
      <c r="B124" s="38"/>
      <c r="C124" s="204" t="s">
        <v>284</v>
      </c>
      <c r="D124" s="204" t="s">
        <v>133</v>
      </c>
      <c r="E124" s="205" t="s">
        <v>854</v>
      </c>
      <c r="F124" s="206" t="s">
        <v>855</v>
      </c>
      <c r="G124" s="207" t="s">
        <v>777</v>
      </c>
      <c r="H124" s="208">
        <v>1</v>
      </c>
      <c r="I124" s="209"/>
      <c r="J124" s="210">
        <f>ROUND(I124*H124,2)</f>
        <v>0</v>
      </c>
      <c r="K124" s="206" t="s">
        <v>147</v>
      </c>
      <c r="L124" s="43"/>
      <c r="M124" s="218" t="s">
        <v>22</v>
      </c>
      <c r="N124" s="219" t="s">
        <v>48</v>
      </c>
      <c r="O124" s="83"/>
      <c r="P124" s="220">
        <f>O124*H124</f>
        <v>0</v>
      </c>
      <c r="Q124" s="220">
        <v>0</v>
      </c>
      <c r="R124" s="220">
        <f>Q124*H124</f>
        <v>0</v>
      </c>
      <c r="S124" s="220">
        <v>0</v>
      </c>
      <c r="T124" s="221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131</v>
      </c>
      <c r="AT124" s="216" t="s">
        <v>133</v>
      </c>
      <c r="AU124" s="216" t="s">
        <v>23</v>
      </c>
      <c r="AY124" s="16" t="s">
        <v>132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23</v>
      </c>
      <c r="BK124" s="217">
        <f>ROUND(I124*H124,2)</f>
        <v>0</v>
      </c>
      <c r="BL124" s="16" t="s">
        <v>131</v>
      </c>
      <c r="BM124" s="216" t="s">
        <v>856</v>
      </c>
    </row>
    <row r="125" s="2" customFormat="1" ht="24.15" customHeight="1">
      <c r="A125" s="37"/>
      <c r="B125" s="38"/>
      <c r="C125" s="204" t="s">
        <v>288</v>
      </c>
      <c r="D125" s="204" t="s">
        <v>133</v>
      </c>
      <c r="E125" s="205" t="s">
        <v>857</v>
      </c>
      <c r="F125" s="206" t="s">
        <v>858</v>
      </c>
      <c r="G125" s="207" t="s">
        <v>146</v>
      </c>
      <c r="H125" s="208">
        <v>1</v>
      </c>
      <c r="I125" s="209"/>
      <c r="J125" s="210">
        <f>ROUND(I125*H125,2)</f>
        <v>0</v>
      </c>
      <c r="K125" s="206" t="s">
        <v>147</v>
      </c>
      <c r="L125" s="43"/>
      <c r="M125" s="218" t="s">
        <v>22</v>
      </c>
      <c r="N125" s="219" t="s">
        <v>48</v>
      </c>
      <c r="O125" s="83"/>
      <c r="P125" s="220">
        <f>O125*H125</f>
        <v>0</v>
      </c>
      <c r="Q125" s="220">
        <v>0</v>
      </c>
      <c r="R125" s="220">
        <f>Q125*H125</f>
        <v>0</v>
      </c>
      <c r="S125" s="220">
        <v>0</v>
      </c>
      <c r="T125" s="22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131</v>
      </c>
      <c r="AT125" s="216" t="s">
        <v>133</v>
      </c>
      <c r="AU125" s="216" t="s">
        <v>23</v>
      </c>
      <c r="AY125" s="16" t="s">
        <v>132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23</v>
      </c>
      <c r="BK125" s="217">
        <f>ROUND(I125*H125,2)</f>
        <v>0</v>
      </c>
      <c r="BL125" s="16" t="s">
        <v>131</v>
      </c>
      <c r="BM125" s="216" t="s">
        <v>859</v>
      </c>
    </row>
    <row r="126" s="2" customFormat="1" ht="24.15" customHeight="1">
      <c r="A126" s="37"/>
      <c r="B126" s="38"/>
      <c r="C126" s="204" t="s">
        <v>292</v>
      </c>
      <c r="D126" s="204" t="s">
        <v>133</v>
      </c>
      <c r="E126" s="205" t="s">
        <v>860</v>
      </c>
      <c r="F126" s="206" t="s">
        <v>861</v>
      </c>
      <c r="G126" s="207" t="s">
        <v>146</v>
      </c>
      <c r="H126" s="208">
        <v>1</v>
      </c>
      <c r="I126" s="209"/>
      <c r="J126" s="210">
        <f>ROUND(I126*H126,2)</f>
        <v>0</v>
      </c>
      <c r="K126" s="206" t="s">
        <v>147</v>
      </c>
      <c r="L126" s="43"/>
      <c r="M126" s="218" t="s">
        <v>22</v>
      </c>
      <c r="N126" s="219" t="s">
        <v>48</v>
      </c>
      <c r="O126" s="83"/>
      <c r="P126" s="220">
        <f>O126*H126</f>
        <v>0</v>
      </c>
      <c r="Q126" s="220">
        <v>0</v>
      </c>
      <c r="R126" s="220">
        <f>Q126*H126</f>
        <v>0</v>
      </c>
      <c r="S126" s="220">
        <v>0</v>
      </c>
      <c r="T126" s="221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131</v>
      </c>
      <c r="AT126" s="216" t="s">
        <v>133</v>
      </c>
      <c r="AU126" s="216" t="s">
        <v>23</v>
      </c>
      <c r="AY126" s="16" t="s">
        <v>132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23</v>
      </c>
      <c r="BK126" s="217">
        <f>ROUND(I126*H126,2)</f>
        <v>0</v>
      </c>
      <c r="BL126" s="16" t="s">
        <v>131</v>
      </c>
      <c r="BM126" s="216" t="s">
        <v>862</v>
      </c>
    </row>
    <row r="127" s="2" customFormat="1" ht="33" customHeight="1">
      <c r="A127" s="37"/>
      <c r="B127" s="38"/>
      <c r="C127" s="204" t="s">
        <v>296</v>
      </c>
      <c r="D127" s="204" t="s">
        <v>133</v>
      </c>
      <c r="E127" s="205" t="s">
        <v>863</v>
      </c>
      <c r="F127" s="206" t="s">
        <v>864</v>
      </c>
      <c r="G127" s="207" t="s">
        <v>146</v>
      </c>
      <c r="H127" s="208">
        <v>1</v>
      </c>
      <c r="I127" s="209"/>
      <c r="J127" s="210">
        <f>ROUND(I127*H127,2)</f>
        <v>0</v>
      </c>
      <c r="K127" s="206" t="s">
        <v>147</v>
      </c>
      <c r="L127" s="43"/>
      <c r="M127" s="218" t="s">
        <v>22</v>
      </c>
      <c r="N127" s="219" t="s">
        <v>48</v>
      </c>
      <c r="O127" s="83"/>
      <c r="P127" s="220">
        <f>O127*H127</f>
        <v>0</v>
      </c>
      <c r="Q127" s="220">
        <v>0</v>
      </c>
      <c r="R127" s="220">
        <f>Q127*H127</f>
        <v>0</v>
      </c>
      <c r="S127" s="220">
        <v>0</v>
      </c>
      <c r="T127" s="22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131</v>
      </c>
      <c r="AT127" s="216" t="s">
        <v>133</v>
      </c>
      <c r="AU127" s="216" t="s">
        <v>23</v>
      </c>
      <c r="AY127" s="16" t="s">
        <v>132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23</v>
      </c>
      <c r="BK127" s="217">
        <f>ROUND(I127*H127,2)</f>
        <v>0</v>
      </c>
      <c r="BL127" s="16" t="s">
        <v>131</v>
      </c>
      <c r="BM127" s="216" t="s">
        <v>865</v>
      </c>
    </row>
    <row r="128" s="2" customFormat="1" ht="24.15" customHeight="1">
      <c r="A128" s="37"/>
      <c r="B128" s="38"/>
      <c r="C128" s="204" t="s">
        <v>300</v>
      </c>
      <c r="D128" s="204" t="s">
        <v>133</v>
      </c>
      <c r="E128" s="205" t="s">
        <v>866</v>
      </c>
      <c r="F128" s="206" t="s">
        <v>867</v>
      </c>
      <c r="G128" s="207" t="s">
        <v>146</v>
      </c>
      <c r="H128" s="208">
        <v>1</v>
      </c>
      <c r="I128" s="209"/>
      <c r="J128" s="210">
        <f>ROUND(I128*H128,2)</f>
        <v>0</v>
      </c>
      <c r="K128" s="206" t="s">
        <v>147</v>
      </c>
      <c r="L128" s="43"/>
      <c r="M128" s="218" t="s">
        <v>22</v>
      </c>
      <c r="N128" s="219" t="s">
        <v>48</v>
      </c>
      <c r="O128" s="83"/>
      <c r="P128" s="220">
        <f>O128*H128</f>
        <v>0</v>
      </c>
      <c r="Q128" s="220">
        <v>0</v>
      </c>
      <c r="R128" s="220">
        <f>Q128*H128</f>
        <v>0</v>
      </c>
      <c r="S128" s="220">
        <v>0</v>
      </c>
      <c r="T128" s="22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131</v>
      </c>
      <c r="AT128" s="216" t="s">
        <v>133</v>
      </c>
      <c r="AU128" s="216" t="s">
        <v>23</v>
      </c>
      <c r="AY128" s="16" t="s">
        <v>132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23</v>
      </c>
      <c r="BK128" s="217">
        <f>ROUND(I128*H128,2)</f>
        <v>0</v>
      </c>
      <c r="BL128" s="16" t="s">
        <v>131</v>
      </c>
      <c r="BM128" s="216" t="s">
        <v>868</v>
      </c>
    </row>
    <row r="129" s="2" customFormat="1" ht="24.15" customHeight="1">
      <c r="A129" s="37"/>
      <c r="B129" s="38"/>
      <c r="C129" s="204" t="s">
        <v>304</v>
      </c>
      <c r="D129" s="204" t="s">
        <v>133</v>
      </c>
      <c r="E129" s="205" t="s">
        <v>869</v>
      </c>
      <c r="F129" s="206" t="s">
        <v>870</v>
      </c>
      <c r="G129" s="207" t="s">
        <v>146</v>
      </c>
      <c r="H129" s="208">
        <v>1</v>
      </c>
      <c r="I129" s="209"/>
      <c r="J129" s="210">
        <f>ROUND(I129*H129,2)</f>
        <v>0</v>
      </c>
      <c r="K129" s="206" t="s">
        <v>147</v>
      </c>
      <c r="L129" s="43"/>
      <c r="M129" s="218" t="s">
        <v>22</v>
      </c>
      <c r="N129" s="219" t="s">
        <v>48</v>
      </c>
      <c r="O129" s="83"/>
      <c r="P129" s="220">
        <f>O129*H129</f>
        <v>0</v>
      </c>
      <c r="Q129" s="220">
        <v>0</v>
      </c>
      <c r="R129" s="220">
        <f>Q129*H129</f>
        <v>0</v>
      </c>
      <c r="S129" s="220">
        <v>0</v>
      </c>
      <c r="T129" s="22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131</v>
      </c>
      <c r="AT129" s="216" t="s">
        <v>133</v>
      </c>
      <c r="AU129" s="216" t="s">
        <v>23</v>
      </c>
      <c r="AY129" s="16" t="s">
        <v>132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23</v>
      </c>
      <c r="BK129" s="217">
        <f>ROUND(I129*H129,2)</f>
        <v>0</v>
      </c>
      <c r="BL129" s="16" t="s">
        <v>131</v>
      </c>
      <c r="BM129" s="216" t="s">
        <v>871</v>
      </c>
    </row>
    <row r="130" s="2" customFormat="1" ht="24.15" customHeight="1">
      <c r="A130" s="37"/>
      <c r="B130" s="38"/>
      <c r="C130" s="204" t="s">
        <v>308</v>
      </c>
      <c r="D130" s="204" t="s">
        <v>133</v>
      </c>
      <c r="E130" s="205" t="s">
        <v>872</v>
      </c>
      <c r="F130" s="206" t="s">
        <v>873</v>
      </c>
      <c r="G130" s="207" t="s">
        <v>146</v>
      </c>
      <c r="H130" s="208">
        <v>1</v>
      </c>
      <c r="I130" s="209"/>
      <c r="J130" s="210">
        <f>ROUND(I130*H130,2)</f>
        <v>0</v>
      </c>
      <c r="K130" s="206" t="s">
        <v>147</v>
      </c>
      <c r="L130" s="43"/>
      <c r="M130" s="218" t="s">
        <v>22</v>
      </c>
      <c r="N130" s="219" t="s">
        <v>48</v>
      </c>
      <c r="O130" s="83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131</v>
      </c>
      <c r="AT130" s="216" t="s">
        <v>133</v>
      </c>
      <c r="AU130" s="216" t="s">
        <v>23</v>
      </c>
      <c r="AY130" s="16" t="s">
        <v>132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23</v>
      </c>
      <c r="BK130" s="217">
        <f>ROUND(I130*H130,2)</f>
        <v>0</v>
      </c>
      <c r="BL130" s="16" t="s">
        <v>131</v>
      </c>
      <c r="BM130" s="216" t="s">
        <v>874</v>
      </c>
    </row>
    <row r="131" s="2" customFormat="1" ht="33" customHeight="1">
      <c r="A131" s="37"/>
      <c r="B131" s="38"/>
      <c r="C131" s="204" t="s">
        <v>312</v>
      </c>
      <c r="D131" s="204" t="s">
        <v>133</v>
      </c>
      <c r="E131" s="205" t="s">
        <v>875</v>
      </c>
      <c r="F131" s="206" t="s">
        <v>876</v>
      </c>
      <c r="G131" s="207" t="s">
        <v>777</v>
      </c>
      <c r="H131" s="208">
        <v>1</v>
      </c>
      <c r="I131" s="209"/>
      <c r="J131" s="210">
        <f>ROUND(I131*H131,2)</f>
        <v>0</v>
      </c>
      <c r="K131" s="206" t="s">
        <v>147</v>
      </c>
      <c r="L131" s="43"/>
      <c r="M131" s="218" t="s">
        <v>22</v>
      </c>
      <c r="N131" s="219" t="s">
        <v>48</v>
      </c>
      <c r="O131" s="83"/>
      <c r="P131" s="220">
        <f>O131*H131</f>
        <v>0</v>
      </c>
      <c r="Q131" s="220">
        <v>0</v>
      </c>
      <c r="R131" s="220">
        <f>Q131*H131</f>
        <v>0</v>
      </c>
      <c r="S131" s="220">
        <v>0</v>
      </c>
      <c r="T131" s="221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131</v>
      </c>
      <c r="AT131" s="216" t="s">
        <v>133</v>
      </c>
      <c r="AU131" s="216" t="s">
        <v>23</v>
      </c>
      <c r="AY131" s="16" t="s">
        <v>132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23</v>
      </c>
      <c r="BK131" s="217">
        <f>ROUND(I131*H131,2)</f>
        <v>0</v>
      </c>
      <c r="BL131" s="16" t="s">
        <v>131</v>
      </c>
      <c r="BM131" s="216" t="s">
        <v>877</v>
      </c>
    </row>
    <row r="132" s="2" customFormat="1" ht="33" customHeight="1">
      <c r="A132" s="37"/>
      <c r="B132" s="38"/>
      <c r="C132" s="204" t="s">
        <v>316</v>
      </c>
      <c r="D132" s="204" t="s">
        <v>133</v>
      </c>
      <c r="E132" s="205" t="s">
        <v>878</v>
      </c>
      <c r="F132" s="206" t="s">
        <v>879</v>
      </c>
      <c r="G132" s="207" t="s">
        <v>777</v>
      </c>
      <c r="H132" s="208">
        <v>1</v>
      </c>
      <c r="I132" s="209"/>
      <c r="J132" s="210">
        <f>ROUND(I132*H132,2)</f>
        <v>0</v>
      </c>
      <c r="K132" s="206" t="s">
        <v>147</v>
      </c>
      <c r="L132" s="43"/>
      <c r="M132" s="218" t="s">
        <v>22</v>
      </c>
      <c r="N132" s="219" t="s">
        <v>48</v>
      </c>
      <c r="O132" s="83"/>
      <c r="P132" s="220">
        <f>O132*H132</f>
        <v>0</v>
      </c>
      <c r="Q132" s="220">
        <v>0</v>
      </c>
      <c r="R132" s="220">
        <f>Q132*H132</f>
        <v>0</v>
      </c>
      <c r="S132" s="220">
        <v>0</v>
      </c>
      <c r="T132" s="22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131</v>
      </c>
      <c r="AT132" s="216" t="s">
        <v>133</v>
      </c>
      <c r="AU132" s="216" t="s">
        <v>23</v>
      </c>
      <c r="AY132" s="16" t="s">
        <v>132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23</v>
      </c>
      <c r="BK132" s="217">
        <f>ROUND(I132*H132,2)</f>
        <v>0</v>
      </c>
      <c r="BL132" s="16" t="s">
        <v>131</v>
      </c>
      <c r="BM132" s="216" t="s">
        <v>880</v>
      </c>
    </row>
    <row r="133" s="2" customFormat="1" ht="24.15" customHeight="1">
      <c r="A133" s="37"/>
      <c r="B133" s="38"/>
      <c r="C133" s="204" t="s">
        <v>320</v>
      </c>
      <c r="D133" s="204" t="s">
        <v>133</v>
      </c>
      <c r="E133" s="205" t="s">
        <v>881</v>
      </c>
      <c r="F133" s="206" t="s">
        <v>882</v>
      </c>
      <c r="G133" s="207" t="s">
        <v>146</v>
      </c>
      <c r="H133" s="208">
        <v>1</v>
      </c>
      <c r="I133" s="209"/>
      <c r="J133" s="210">
        <f>ROUND(I133*H133,2)</f>
        <v>0</v>
      </c>
      <c r="K133" s="206" t="s">
        <v>147</v>
      </c>
      <c r="L133" s="43"/>
      <c r="M133" s="218" t="s">
        <v>22</v>
      </c>
      <c r="N133" s="219" t="s">
        <v>48</v>
      </c>
      <c r="O133" s="83"/>
      <c r="P133" s="220">
        <f>O133*H133</f>
        <v>0</v>
      </c>
      <c r="Q133" s="220">
        <v>0</v>
      </c>
      <c r="R133" s="220">
        <f>Q133*H133</f>
        <v>0</v>
      </c>
      <c r="S133" s="220">
        <v>0</v>
      </c>
      <c r="T133" s="22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131</v>
      </c>
      <c r="AT133" s="216" t="s">
        <v>133</v>
      </c>
      <c r="AU133" s="216" t="s">
        <v>23</v>
      </c>
      <c r="AY133" s="16" t="s">
        <v>132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23</v>
      </c>
      <c r="BK133" s="217">
        <f>ROUND(I133*H133,2)</f>
        <v>0</v>
      </c>
      <c r="BL133" s="16" t="s">
        <v>131</v>
      </c>
      <c r="BM133" s="216" t="s">
        <v>883</v>
      </c>
    </row>
    <row r="134" s="2" customFormat="1" ht="24.15" customHeight="1">
      <c r="A134" s="37"/>
      <c r="B134" s="38"/>
      <c r="C134" s="204" t="s">
        <v>324</v>
      </c>
      <c r="D134" s="204" t="s">
        <v>133</v>
      </c>
      <c r="E134" s="205" t="s">
        <v>489</v>
      </c>
      <c r="F134" s="206" t="s">
        <v>490</v>
      </c>
      <c r="G134" s="207" t="s">
        <v>146</v>
      </c>
      <c r="H134" s="208">
        <v>1</v>
      </c>
      <c r="I134" s="209"/>
      <c r="J134" s="210">
        <f>ROUND(I134*H134,2)</f>
        <v>0</v>
      </c>
      <c r="K134" s="206" t="s">
        <v>147</v>
      </c>
      <c r="L134" s="43"/>
      <c r="M134" s="218" t="s">
        <v>22</v>
      </c>
      <c r="N134" s="219" t="s">
        <v>48</v>
      </c>
      <c r="O134" s="83"/>
      <c r="P134" s="220">
        <f>O134*H134</f>
        <v>0</v>
      </c>
      <c r="Q134" s="220">
        <v>0</v>
      </c>
      <c r="R134" s="220">
        <f>Q134*H134</f>
        <v>0</v>
      </c>
      <c r="S134" s="220">
        <v>0</v>
      </c>
      <c r="T134" s="221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131</v>
      </c>
      <c r="AT134" s="216" t="s">
        <v>133</v>
      </c>
      <c r="AU134" s="216" t="s">
        <v>23</v>
      </c>
      <c r="AY134" s="16" t="s">
        <v>132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23</v>
      </c>
      <c r="BK134" s="217">
        <f>ROUND(I134*H134,2)</f>
        <v>0</v>
      </c>
      <c r="BL134" s="16" t="s">
        <v>131</v>
      </c>
      <c r="BM134" s="216" t="s">
        <v>884</v>
      </c>
    </row>
    <row r="135" s="2" customFormat="1" ht="16.5" customHeight="1">
      <c r="A135" s="37"/>
      <c r="B135" s="38"/>
      <c r="C135" s="204" t="s">
        <v>328</v>
      </c>
      <c r="D135" s="204" t="s">
        <v>133</v>
      </c>
      <c r="E135" s="205" t="s">
        <v>885</v>
      </c>
      <c r="F135" s="206" t="s">
        <v>886</v>
      </c>
      <c r="G135" s="207" t="s">
        <v>146</v>
      </c>
      <c r="H135" s="208">
        <v>1</v>
      </c>
      <c r="I135" s="209"/>
      <c r="J135" s="210">
        <f>ROUND(I135*H135,2)</f>
        <v>0</v>
      </c>
      <c r="K135" s="206" t="s">
        <v>147</v>
      </c>
      <c r="L135" s="43"/>
      <c r="M135" s="218" t="s">
        <v>22</v>
      </c>
      <c r="N135" s="219" t="s">
        <v>48</v>
      </c>
      <c r="O135" s="83"/>
      <c r="P135" s="220">
        <f>O135*H135</f>
        <v>0</v>
      </c>
      <c r="Q135" s="220">
        <v>0</v>
      </c>
      <c r="R135" s="220">
        <f>Q135*H135</f>
        <v>0</v>
      </c>
      <c r="S135" s="220">
        <v>0</v>
      </c>
      <c r="T135" s="22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131</v>
      </c>
      <c r="AT135" s="216" t="s">
        <v>133</v>
      </c>
      <c r="AU135" s="216" t="s">
        <v>23</v>
      </c>
      <c r="AY135" s="16" t="s">
        <v>132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23</v>
      </c>
      <c r="BK135" s="217">
        <f>ROUND(I135*H135,2)</f>
        <v>0</v>
      </c>
      <c r="BL135" s="16" t="s">
        <v>131</v>
      </c>
      <c r="BM135" s="216" t="s">
        <v>887</v>
      </c>
    </row>
    <row r="136" s="2" customFormat="1" ht="16.5" customHeight="1">
      <c r="A136" s="37"/>
      <c r="B136" s="38"/>
      <c r="C136" s="204" t="s">
        <v>332</v>
      </c>
      <c r="D136" s="204" t="s">
        <v>133</v>
      </c>
      <c r="E136" s="205" t="s">
        <v>888</v>
      </c>
      <c r="F136" s="206" t="s">
        <v>889</v>
      </c>
      <c r="G136" s="207" t="s">
        <v>146</v>
      </c>
      <c r="H136" s="208">
        <v>1</v>
      </c>
      <c r="I136" s="209"/>
      <c r="J136" s="210">
        <f>ROUND(I136*H136,2)</f>
        <v>0</v>
      </c>
      <c r="K136" s="206" t="s">
        <v>147</v>
      </c>
      <c r="L136" s="43"/>
      <c r="M136" s="218" t="s">
        <v>22</v>
      </c>
      <c r="N136" s="219" t="s">
        <v>48</v>
      </c>
      <c r="O136" s="83"/>
      <c r="P136" s="220">
        <f>O136*H136</f>
        <v>0</v>
      </c>
      <c r="Q136" s="220">
        <v>0</v>
      </c>
      <c r="R136" s="220">
        <f>Q136*H136</f>
        <v>0</v>
      </c>
      <c r="S136" s="220">
        <v>0</v>
      </c>
      <c r="T136" s="22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131</v>
      </c>
      <c r="AT136" s="216" t="s">
        <v>133</v>
      </c>
      <c r="AU136" s="216" t="s">
        <v>23</v>
      </c>
      <c r="AY136" s="16" t="s">
        <v>132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23</v>
      </c>
      <c r="BK136" s="217">
        <f>ROUND(I136*H136,2)</f>
        <v>0</v>
      </c>
      <c r="BL136" s="16" t="s">
        <v>131</v>
      </c>
      <c r="BM136" s="216" t="s">
        <v>890</v>
      </c>
    </row>
    <row r="137" s="2" customFormat="1" ht="16.5" customHeight="1">
      <c r="A137" s="37"/>
      <c r="B137" s="38"/>
      <c r="C137" s="204" t="s">
        <v>336</v>
      </c>
      <c r="D137" s="204" t="s">
        <v>133</v>
      </c>
      <c r="E137" s="205" t="s">
        <v>891</v>
      </c>
      <c r="F137" s="206" t="s">
        <v>892</v>
      </c>
      <c r="G137" s="207" t="s">
        <v>146</v>
      </c>
      <c r="H137" s="208">
        <v>1</v>
      </c>
      <c r="I137" s="209"/>
      <c r="J137" s="210">
        <f>ROUND(I137*H137,2)</f>
        <v>0</v>
      </c>
      <c r="K137" s="206" t="s">
        <v>147</v>
      </c>
      <c r="L137" s="43"/>
      <c r="M137" s="218" t="s">
        <v>22</v>
      </c>
      <c r="N137" s="219" t="s">
        <v>48</v>
      </c>
      <c r="O137" s="83"/>
      <c r="P137" s="220">
        <f>O137*H137</f>
        <v>0</v>
      </c>
      <c r="Q137" s="220">
        <v>0</v>
      </c>
      <c r="R137" s="220">
        <f>Q137*H137</f>
        <v>0</v>
      </c>
      <c r="S137" s="220">
        <v>0</v>
      </c>
      <c r="T137" s="221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131</v>
      </c>
      <c r="AT137" s="216" t="s">
        <v>133</v>
      </c>
      <c r="AU137" s="216" t="s">
        <v>23</v>
      </c>
      <c r="AY137" s="16" t="s">
        <v>132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23</v>
      </c>
      <c r="BK137" s="217">
        <f>ROUND(I137*H137,2)</f>
        <v>0</v>
      </c>
      <c r="BL137" s="16" t="s">
        <v>131</v>
      </c>
      <c r="BM137" s="216" t="s">
        <v>893</v>
      </c>
    </row>
    <row r="138" s="2" customFormat="1" ht="16.5" customHeight="1">
      <c r="A138" s="37"/>
      <c r="B138" s="38"/>
      <c r="C138" s="204" t="s">
        <v>340</v>
      </c>
      <c r="D138" s="204" t="s">
        <v>133</v>
      </c>
      <c r="E138" s="205" t="s">
        <v>894</v>
      </c>
      <c r="F138" s="206" t="s">
        <v>895</v>
      </c>
      <c r="G138" s="207" t="s">
        <v>146</v>
      </c>
      <c r="H138" s="208">
        <v>1</v>
      </c>
      <c r="I138" s="209"/>
      <c r="J138" s="210">
        <f>ROUND(I138*H138,2)</f>
        <v>0</v>
      </c>
      <c r="K138" s="206" t="s">
        <v>147</v>
      </c>
      <c r="L138" s="43"/>
      <c r="M138" s="218" t="s">
        <v>22</v>
      </c>
      <c r="N138" s="219" t="s">
        <v>48</v>
      </c>
      <c r="O138" s="83"/>
      <c r="P138" s="220">
        <f>O138*H138</f>
        <v>0</v>
      </c>
      <c r="Q138" s="220">
        <v>0</v>
      </c>
      <c r="R138" s="220">
        <f>Q138*H138</f>
        <v>0</v>
      </c>
      <c r="S138" s="220">
        <v>0</v>
      </c>
      <c r="T138" s="22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131</v>
      </c>
      <c r="AT138" s="216" t="s">
        <v>133</v>
      </c>
      <c r="AU138" s="216" t="s">
        <v>23</v>
      </c>
      <c r="AY138" s="16" t="s">
        <v>132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23</v>
      </c>
      <c r="BK138" s="217">
        <f>ROUND(I138*H138,2)</f>
        <v>0</v>
      </c>
      <c r="BL138" s="16" t="s">
        <v>131</v>
      </c>
      <c r="BM138" s="216" t="s">
        <v>896</v>
      </c>
    </row>
    <row r="139" s="2" customFormat="1" ht="16.5" customHeight="1">
      <c r="A139" s="37"/>
      <c r="B139" s="38"/>
      <c r="C139" s="204" t="s">
        <v>344</v>
      </c>
      <c r="D139" s="204" t="s">
        <v>133</v>
      </c>
      <c r="E139" s="205" t="s">
        <v>897</v>
      </c>
      <c r="F139" s="206" t="s">
        <v>898</v>
      </c>
      <c r="G139" s="207" t="s">
        <v>146</v>
      </c>
      <c r="H139" s="208">
        <v>1</v>
      </c>
      <c r="I139" s="209"/>
      <c r="J139" s="210">
        <f>ROUND(I139*H139,2)</f>
        <v>0</v>
      </c>
      <c r="K139" s="206" t="s">
        <v>147</v>
      </c>
      <c r="L139" s="43"/>
      <c r="M139" s="218" t="s">
        <v>22</v>
      </c>
      <c r="N139" s="219" t="s">
        <v>48</v>
      </c>
      <c r="O139" s="83"/>
      <c r="P139" s="220">
        <f>O139*H139</f>
        <v>0</v>
      </c>
      <c r="Q139" s="220">
        <v>0</v>
      </c>
      <c r="R139" s="220">
        <f>Q139*H139</f>
        <v>0</v>
      </c>
      <c r="S139" s="220">
        <v>0</v>
      </c>
      <c r="T139" s="22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131</v>
      </c>
      <c r="AT139" s="216" t="s">
        <v>133</v>
      </c>
      <c r="AU139" s="216" t="s">
        <v>23</v>
      </c>
      <c r="AY139" s="16" t="s">
        <v>132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23</v>
      </c>
      <c r="BK139" s="217">
        <f>ROUND(I139*H139,2)</f>
        <v>0</v>
      </c>
      <c r="BL139" s="16" t="s">
        <v>131</v>
      </c>
      <c r="BM139" s="216" t="s">
        <v>899</v>
      </c>
    </row>
    <row r="140" s="2" customFormat="1" ht="16.5" customHeight="1">
      <c r="A140" s="37"/>
      <c r="B140" s="38"/>
      <c r="C140" s="204" t="s">
        <v>348</v>
      </c>
      <c r="D140" s="204" t="s">
        <v>133</v>
      </c>
      <c r="E140" s="205" t="s">
        <v>493</v>
      </c>
      <c r="F140" s="206" t="s">
        <v>494</v>
      </c>
      <c r="G140" s="207" t="s">
        <v>146</v>
      </c>
      <c r="H140" s="208">
        <v>1</v>
      </c>
      <c r="I140" s="209"/>
      <c r="J140" s="210">
        <f>ROUND(I140*H140,2)</f>
        <v>0</v>
      </c>
      <c r="K140" s="206" t="s">
        <v>147</v>
      </c>
      <c r="L140" s="43"/>
      <c r="M140" s="218" t="s">
        <v>22</v>
      </c>
      <c r="N140" s="219" t="s">
        <v>48</v>
      </c>
      <c r="O140" s="83"/>
      <c r="P140" s="220">
        <f>O140*H140</f>
        <v>0</v>
      </c>
      <c r="Q140" s="220">
        <v>0</v>
      </c>
      <c r="R140" s="220">
        <f>Q140*H140</f>
        <v>0</v>
      </c>
      <c r="S140" s="220">
        <v>0</v>
      </c>
      <c r="T140" s="22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131</v>
      </c>
      <c r="AT140" s="216" t="s">
        <v>133</v>
      </c>
      <c r="AU140" s="216" t="s">
        <v>23</v>
      </c>
      <c r="AY140" s="16" t="s">
        <v>132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23</v>
      </c>
      <c r="BK140" s="217">
        <f>ROUND(I140*H140,2)</f>
        <v>0</v>
      </c>
      <c r="BL140" s="16" t="s">
        <v>131</v>
      </c>
      <c r="BM140" s="216" t="s">
        <v>900</v>
      </c>
    </row>
    <row r="141" s="2" customFormat="1" ht="16.5" customHeight="1">
      <c r="A141" s="37"/>
      <c r="B141" s="38"/>
      <c r="C141" s="204" t="s">
        <v>352</v>
      </c>
      <c r="D141" s="204" t="s">
        <v>133</v>
      </c>
      <c r="E141" s="205" t="s">
        <v>901</v>
      </c>
      <c r="F141" s="206" t="s">
        <v>902</v>
      </c>
      <c r="G141" s="207" t="s">
        <v>146</v>
      </c>
      <c r="H141" s="208">
        <v>1</v>
      </c>
      <c r="I141" s="209"/>
      <c r="J141" s="210">
        <f>ROUND(I141*H141,2)</f>
        <v>0</v>
      </c>
      <c r="K141" s="206" t="s">
        <v>147</v>
      </c>
      <c r="L141" s="43"/>
      <c r="M141" s="218" t="s">
        <v>22</v>
      </c>
      <c r="N141" s="219" t="s">
        <v>48</v>
      </c>
      <c r="O141" s="83"/>
      <c r="P141" s="220">
        <f>O141*H141</f>
        <v>0</v>
      </c>
      <c r="Q141" s="220">
        <v>0</v>
      </c>
      <c r="R141" s="220">
        <f>Q141*H141</f>
        <v>0</v>
      </c>
      <c r="S141" s="220">
        <v>0</v>
      </c>
      <c r="T141" s="221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131</v>
      </c>
      <c r="AT141" s="216" t="s">
        <v>133</v>
      </c>
      <c r="AU141" s="216" t="s">
        <v>23</v>
      </c>
      <c r="AY141" s="16" t="s">
        <v>132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23</v>
      </c>
      <c r="BK141" s="217">
        <f>ROUND(I141*H141,2)</f>
        <v>0</v>
      </c>
      <c r="BL141" s="16" t="s">
        <v>131</v>
      </c>
      <c r="BM141" s="216" t="s">
        <v>903</v>
      </c>
    </row>
    <row r="142" s="2" customFormat="1" ht="16.5" customHeight="1">
      <c r="A142" s="37"/>
      <c r="B142" s="38"/>
      <c r="C142" s="204" t="s">
        <v>356</v>
      </c>
      <c r="D142" s="204" t="s">
        <v>133</v>
      </c>
      <c r="E142" s="205" t="s">
        <v>497</v>
      </c>
      <c r="F142" s="206" t="s">
        <v>498</v>
      </c>
      <c r="G142" s="207" t="s">
        <v>146</v>
      </c>
      <c r="H142" s="208">
        <v>1</v>
      </c>
      <c r="I142" s="209"/>
      <c r="J142" s="210">
        <f>ROUND(I142*H142,2)</f>
        <v>0</v>
      </c>
      <c r="K142" s="206" t="s">
        <v>147</v>
      </c>
      <c r="L142" s="43"/>
      <c r="M142" s="218" t="s">
        <v>22</v>
      </c>
      <c r="N142" s="219" t="s">
        <v>48</v>
      </c>
      <c r="O142" s="83"/>
      <c r="P142" s="220">
        <f>O142*H142</f>
        <v>0</v>
      </c>
      <c r="Q142" s="220">
        <v>0</v>
      </c>
      <c r="R142" s="220">
        <f>Q142*H142</f>
        <v>0</v>
      </c>
      <c r="S142" s="220">
        <v>0</v>
      </c>
      <c r="T142" s="22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131</v>
      </c>
      <c r="AT142" s="216" t="s">
        <v>133</v>
      </c>
      <c r="AU142" s="216" t="s">
        <v>23</v>
      </c>
      <c r="AY142" s="16" t="s">
        <v>132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23</v>
      </c>
      <c r="BK142" s="217">
        <f>ROUND(I142*H142,2)</f>
        <v>0</v>
      </c>
      <c r="BL142" s="16" t="s">
        <v>131</v>
      </c>
      <c r="BM142" s="216" t="s">
        <v>904</v>
      </c>
    </row>
    <row r="143" s="2" customFormat="1" ht="21.75" customHeight="1">
      <c r="A143" s="37"/>
      <c r="B143" s="38"/>
      <c r="C143" s="222" t="s">
        <v>360</v>
      </c>
      <c r="D143" s="222" t="s">
        <v>540</v>
      </c>
      <c r="E143" s="223" t="s">
        <v>905</v>
      </c>
      <c r="F143" s="224" t="s">
        <v>906</v>
      </c>
      <c r="G143" s="225" t="s">
        <v>146</v>
      </c>
      <c r="H143" s="226">
        <v>2</v>
      </c>
      <c r="I143" s="227"/>
      <c r="J143" s="228">
        <f>ROUND(I143*H143,2)</f>
        <v>0</v>
      </c>
      <c r="K143" s="224" t="s">
        <v>147</v>
      </c>
      <c r="L143" s="229"/>
      <c r="M143" s="230" t="s">
        <v>22</v>
      </c>
      <c r="N143" s="231" t="s">
        <v>48</v>
      </c>
      <c r="O143" s="83"/>
      <c r="P143" s="220">
        <f>O143*H143</f>
        <v>0</v>
      </c>
      <c r="Q143" s="220">
        <v>0</v>
      </c>
      <c r="R143" s="220">
        <f>Q143*H143</f>
        <v>0</v>
      </c>
      <c r="S143" s="220">
        <v>0</v>
      </c>
      <c r="T143" s="22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543</v>
      </c>
      <c r="AT143" s="216" t="s">
        <v>540</v>
      </c>
      <c r="AU143" s="216" t="s">
        <v>23</v>
      </c>
      <c r="AY143" s="16" t="s">
        <v>132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23</v>
      </c>
      <c r="BK143" s="217">
        <f>ROUND(I143*H143,2)</f>
        <v>0</v>
      </c>
      <c r="BL143" s="16" t="s">
        <v>543</v>
      </c>
      <c r="BM143" s="216" t="s">
        <v>907</v>
      </c>
    </row>
    <row r="144" s="2" customFormat="1" ht="24.15" customHeight="1">
      <c r="A144" s="37"/>
      <c r="B144" s="38"/>
      <c r="C144" s="222" t="s">
        <v>364</v>
      </c>
      <c r="D144" s="222" t="s">
        <v>540</v>
      </c>
      <c r="E144" s="223" t="s">
        <v>908</v>
      </c>
      <c r="F144" s="224" t="s">
        <v>909</v>
      </c>
      <c r="G144" s="225" t="s">
        <v>146</v>
      </c>
      <c r="H144" s="226">
        <v>3</v>
      </c>
      <c r="I144" s="227"/>
      <c r="J144" s="228">
        <f>ROUND(I144*H144,2)</f>
        <v>0</v>
      </c>
      <c r="K144" s="224" t="s">
        <v>147</v>
      </c>
      <c r="L144" s="229"/>
      <c r="M144" s="230" t="s">
        <v>22</v>
      </c>
      <c r="N144" s="231" t="s">
        <v>48</v>
      </c>
      <c r="O144" s="83"/>
      <c r="P144" s="220">
        <f>O144*H144</f>
        <v>0</v>
      </c>
      <c r="Q144" s="220">
        <v>0</v>
      </c>
      <c r="R144" s="220">
        <f>Q144*H144</f>
        <v>0</v>
      </c>
      <c r="S144" s="220">
        <v>0</v>
      </c>
      <c r="T144" s="22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543</v>
      </c>
      <c r="AT144" s="216" t="s">
        <v>540</v>
      </c>
      <c r="AU144" s="216" t="s">
        <v>23</v>
      </c>
      <c r="AY144" s="16" t="s">
        <v>132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23</v>
      </c>
      <c r="BK144" s="217">
        <f>ROUND(I144*H144,2)</f>
        <v>0</v>
      </c>
      <c r="BL144" s="16" t="s">
        <v>543</v>
      </c>
      <c r="BM144" s="216" t="s">
        <v>910</v>
      </c>
    </row>
    <row r="145" s="2" customFormat="1" ht="21.75" customHeight="1">
      <c r="A145" s="37"/>
      <c r="B145" s="38"/>
      <c r="C145" s="222" t="s">
        <v>368</v>
      </c>
      <c r="D145" s="222" t="s">
        <v>540</v>
      </c>
      <c r="E145" s="223" t="s">
        <v>911</v>
      </c>
      <c r="F145" s="224" t="s">
        <v>912</v>
      </c>
      <c r="G145" s="225" t="s">
        <v>146</v>
      </c>
      <c r="H145" s="226">
        <v>9</v>
      </c>
      <c r="I145" s="227"/>
      <c r="J145" s="228">
        <f>ROUND(I145*H145,2)</f>
        <v>0</v>
      </c>
      <c r="K145" s="224" t="s">
        <v>147</v>
      </c>
      <c r="L145" s="229"/>
      <c r="M145" s="230" t="s">
        <v>22</v>
      </c>
      <c r="N145" s="231" t="s">
        <v>48</v>
      </c>
      <c r="O145" s="83"/>
      <c r="P145" s="220">
        <f>O145*H145</f>
        <v>0</v>
      </c>
      <c r="Q145" s="220">
        <v>0</v>
      </c>
      <c r="R145" s="220">
        <f>Q145*H145</f>
        <v>0</v>
      </c>
      <c r="S145" s="220">
        <v>0</v>
      </c>
      <c r="T145" s="22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543</v>
      </c>
      <c r="AT145" s="216" t="s">
        <v>540</v>
      </c>
      <c r="AU145" s="216" t="s">
        <v>23</v>
      </c>
      <c r="AY145" s="16" t="s">
        <v>132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23</v>
      </c>
      <c r="BK145" s="217">
        <f>ROUND(I145*H145,2)</f>
        <v>0</v>
      </c>
      <c r="BL145" s="16" t="s">
        <v>543</v>
      </c>
      <c r="BM145" s="216" t="s">
        <v>913</v>
      </c>
    </row>
    <row r="146" s="2" customFormat="1" ht="16.5" customHeight="1">
      <c r="A146" s="37"/>
      <c r="B146" s="38"/>
      <c r="C146" s="222" t="s">
        <v>372</v>
      </c>
      <c r="D146" s="222" t="s">
        <v>540</v>
      </c>
      <c r="E146" s="223" t="s">
        <v>914</v>
      </c>
      <c r="F146" s="224" t="s">
        <v>915</v>
      </c>
      <c r="G146" s="225" t="s">
        <v>146</v>
      </c>
      <c r="H146" s="226">
        <v>5</v>
      </c>
      <c r="I146" s="227"/>
      <c r="J146" s="228">
        <f>ROUND(I146*H146,2)</f>
        <v>0</v>
      </c>
      <c r="K146" s="224" t="s">
        <v>147</v>
      </c>
      <c r="L146" s="229"/>
      <c r="M146" s="230" t="s">
        <v>22</v>
      </c>
      <c r="N146" s="231" t="s">
        <v>48</v>
      </c>
      <c r="O146" s="83"/>
      <c r="P146" s="220">
        <f>O146*H146</f>
        <v>0</v>
      </c>
      <c r="Q146" s="220">
        <v>0</v>
      </c>
      <c r="R146" s="220">
        <f>Q146*H146</f>
        <v>0</v>
      </c>
      <c r="S146" s="220">
        <v>0</v>
      </c>
      <c r="T146" s="221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543</v>
      </c>
      <c r="AT146" s="216" t="s">
        <v>540</v>
      </c>
      <c r="AU146" s="216" t="s">
        <v>23</v>
      </c>
      <c r="AY146" s="16" t="s">
        <v>132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23</v>
      </c>
      <c r="BK146" s="217">
        <f>ROUND(I146*H146,2)</f>
        <v>0</v>
      </c>
      <c r="BL146" s="16" t="s">
        <v>543</v>
      </c>
      <c r="BM146" s="216" t="s">
        <v>916</v>
      </c>
    </row>
    <row r="147" s="2" customFormat="1" ht="21.75" customHeight="1">
      <c r="A147" s="37"/>
      <c r="B147" s="38"/>
      <c r="C147" s="222" t="s">
        <v>376</v>
      </c>
      <c r="D147" s="222" t="s">
        <v>540</v>
      </c>
      <c r="E147" s="223" t="s">
        <v>917</v>
      </c>
      <c r="F147" s="224" t="s">
        <v>918</v>
      </c>
      <c r="G147" s="225" t="s">
        <v>919</v>
      </c>
      <c r="H147" s="226">
        <v>11</v>
      </c>
      <c r="I147" s="227"/>
      <c r="J147" s="228">
        <f>ROUND(I147*H147,2)</f>
        <v>0</v>
      </c>
      <c r="K147" s="224" t="s">
        <v>147</v>
      </c>
      <c r="L147" s="229"/>
      <c r="M147" s="230" t="s">
        <v>22</v>
      </c>
      <c r="N147" s="231" t="s">
        <v>48</v>
      </c>
      <c r="O147" s="83"/>
      <c r="P147" s="220">
        <f>O147*H147</f>
        <v>0</v>
      </c>
      <c r="Q147" s="220">
        <v>0</v>
      </c>
      <c r="R147" s="220">
        <f>Q147*H147</f>
        <v>0</v>
      </c>
      <c r="S147" s="220">
        <v>0</v>
      </c>
      <c r="T147" s="221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543</v>
      </c>
      <c r="AT147" s="216" t="s">
        <v>540</v>
      </c>
      <c r="AU147" s="216" t="s">
        <v>23</v>
      </c>
      <c r="AY147" s="16" t="s">
        <v>132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23</v>
      </c>
      <c r="BK147" s="217">
        <f>ROUND(I147*H147,2)</f>
        <v>0</v>
      </c>
      <c r="BL147" s="16" t="s">
        <v>543</v>
      </c>
      <c r="BM147" s="216" t="s">
        <v>920</v>
      </c>
    </row>
    <row r="148" s="2" customFormat="1" ht="24.15" customHeight="1">
      <c r="A148" s="37"/>
      <c r="B148" s="38"/>
      <c r="C148" s="222" t="s">
        <v>380</v>
      </c>
      <c r="D148" s="222" t="s">
        <v>540</v>
      </c>
      <c r="E148" s="223" t="s">
        <v>921</v>
      </c>
      <c r="F148" s="224" t="s">
        <v>922</v>
      </c>
      <c r="G148" s="225" t="s">
        <v>146</v>
      </c>
      <c r="H148" s="226">
        <v>1</v>
      </c>
      <c r="I148" s="227"/>
      <c r="J148" s="228">
        <f>ROUND(I148*H148,2)</f>
        <v>0</v>
      </c>
      <c r="K148" s="224" t="s">
        <v>147</v>
      </c>
      <c r="L148" s="229"/>
      <c r="M148" s="230" t="s">
        <v>22</v>
      </c>
      <c r="N148" s="231" t="s">
        <v>48</v>
      </c>
      <c r="O148" s="83"/>
      <c r="P148" s="220">
        <f>O148*H148</f>
        <v>0</v>
      </c>
      <c r="Q148" s="220">
        <v>0</v>
      </c>
      <c r="R148" s="220">
        <f>Q148*H148</f>
        <v>0</v>
      </c>
      <c r="S148" s="220">
        <v>0</v>
      </c>
      <c r="T148" s="22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543</v>
      </c>
      <c r="AT148" s="216" t="s">
        <v>540</v>
      </c>
      <c r="AU148" s="216" t="s">
        <v>23</v>
      </c>
      <c r="AY148" s="16" t="s">
        <v>132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23</v>
      </c>
      <c r="BK148" s="217">
        <f>ROUND(I148*H148,2)</f>
        <v>0</v>
      </c>
      <c r="BL148" s="16" t="s">
        <v>543</v>
      </c>
      <c r="BM148" s="216" t="s">
        <v>923</v>
      </c>
    </row>
    <row r="149" s="2" customFormat="1" ht="16.5" customHeight="1">
      <c r="A149" s="37"/>
      <c r="B149" s="38"/>
      <c r="C149" s="222" t="s">
        <v>384</v>
      </c>
      <c r="D149" s="222" t="s">
        <v>540</v>
      </c>
      <c r="E149" s="223" t="s">
        <v>924</v>
      </c>
      <c r="F149" s="224" t="s">
        <v>925</v>
      </c>
      <c r="G149" s="225" t="s">
        <v>146</v>
      </c>
      <c r="H149" s="226">
        <v>2</v>
      </c>
      <c r="I149" s="227"/>
      <c r="J149" s="228">
        <f>ROUND(I149*H149,2)</f>
        <v>0</v>
      </c>
      <c r="K149" s="224" t="s">
        <v>147</v>
      </c>
      <c r="L149" s="229"/>
      <c r="M149" s="230" t="s">
        <v>22</v>
      </c>
      <c r="N149" s="231" t="s">
        <v>48</v>
      </c>
      <c r="O149" s="83"/>
      <c r="P149" s="220">
        <f>O149*H149</f>
        <v>0</v>
      </c>
      <c r="Q149" s="220">
        <v>0</v>
      </c>
      <c r="R149" s="220">
        <f>Q149*H149</f>
        <v>0</v>
      </c>
      <c r="S149" s="220">
        <v>0</v>
      </c>
      <c r="T149" s="221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543</v>
      </c>
      <c r="AT149" s="216" t="s">
        <v>540</v>
      </c>
      <c r="AU149" s="216" t="s">
        <v>23</v>
      </c>
      <c r="AY149" s="16" t="s">
        <v>132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23</v>
      </c>
      <c r="BK149" s="217">
        <f>ROUND(I149*H149,2)</f>
        <v>0</v>
      </c>
      <c r="BL149" s="16" t="s">
        <v>543</v>
      </c>
      <c r="BM149" s="216" t="s">
        <v>926</v>
      </c>
    </row>
    <row r="150" s="2" customFormat="1" ht="16.5" customHeight="1">
      <c r="A150" s="37"/>
      <c r="B150" s="38"/>
      <c r="C150" s="222" t="s">
        <v>388</v>
      </c>
      <c r="D150" s="222" t="s">
        <v>540</v>
      </c>
      <c r="E150" s="223" t="s">
        <v>927</v>
      </c>
      <c r="F150" s="224" t="s">
        <v>928</v>
      </c>
      <c r="G150" s="225" t="s">
        <v>146</v>
      </c>
      <c r="H150" s="226">
        <v>2</v>
      </c>
      <c r="I150" s="227"/>
      <c r="J150" s="228">
        <f>ROUND(I150*H150,2)</f>
        <v>0</v>
      </c>
      <c r="K150" s="224" t="s">
        <v>147</v>
      </c>
      <c r="L150" s="229"/>
      <c r="M150" s="230" t="s">
        <v>22</v>
      </c>
      <c r="N150" s="231" t="s">
        <v>48</v>
      </c>
      <c r="O150" s="83"/>
      <c r="P150" s="220">
        <f>O150*H150</f>
        <v>0</v>
      </c>
      <c r="Q150" s="220">
        <v>0</v>
      </c>
      <c r="R150" s="220">
        <f>Q150*H150</f>
        <v>0</v>
      </c>
      <c r="S150" s="220">
        <v>0</v>
      </c>
      <c r="T150" s="221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543</v>
      </c>
      <c r="AT150" s="216" t="s">
        <v>540</v>
      </c>
      <c r="AU150" s="216" t="s">
        <v>23</v>
      </c>
      <c r="AY150" s="16" t="s">
        <v>132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23</v>
      </c>
      <c r="BK150" s="217">
        <f>ROUND(I150*H150,2)</f>
        <v>0</v>
      </c>
      <c r="BL150" s="16" t="s">
        <v>543</v>
      </c>
      <c r="BM150" s="216" t="s">
        <v>929</v>
      </c>
    </row>
    <row r="151" s="2" customFormat="1" ht="21.75" customHeight="1">
      <c r="A151" s="37"/>
      <c r="B151" s="38"/>
      <c r="C151" s="222" t="s">
        <v>392</v>
      </c>
      <c r="D151" s="222" t="s">
        <v>540</v>
      </c>
      <c r="E151" s="223" t="s">
        <v>930</v>
      </c>
      <c r="F151" s="224" t="s">
        <v>931</v>
      </c>
      <c r="G151" s="225" t="s">
        <v>932</v>
      </c>
      <c r="H151" s="226">
        <v>5</v>
      </c>
      <c r="I151" s="227"/>
      <c r="J151" s="228">
        <f>ROUND(I151*H151,2)</f>
        <v>0</v>
      </c>
      <c r="K151" s="224" t="s">
        <v>147</v>
      </c>
      <c r="L151" s="229"/>
      <c r="M151" s="230" t="s">
        <v>22</v>
      </c>
      <c r="N151" s="231" t="s">
        <v>48</v>
      </c>
      <c r="O151" s="83"/>
      <c r="P151" s="220">
        <f>O151*H151</f>
        <v>0</v>
      </c>
      <c r="Q151" s="220">
        <v>0</v>
      </c>
      <c r="R151" s="220">
        <f>Q151*H151</f>
        <v>0</v>
      </c>
      <c r="S151" s="220">
        <v>0</v>
      </c>
      <c r="T151" s="221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543</v>
      </c>
      <c r="AT151" s="216" t="s">
        <v>540</v>
      </c>
      <c r="AU151" s="216" t="s">
        <v>23</v>
      </c>
      <c r="AY151" s="16" t="s">
        <v>132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23</v>
      </c>
      <c r="BK151" s="217">
        <f>ROUND(I151*H151,2)</f>
        <v>0</v>
      </c>
      <c r="BL151" s="16" t="s">
        <v>543</v>
      </c>
      <c r="BM151" s="216" t="s">
        <v>933</v>
      </c>
    </row>
    <row r="152" s="2" customFormat="1" ht="24.15" customHeight="1">
      <c r="A152" s="37"/>
      <c r="B152" s="38"/>
      <c r="C152" s="222" t="s">
        <v>396</v>
      </c>
      <c r="D152" s="222" t="s">
        <v>540</v>
      </c>
      <c r="E152" s="223" t="s">
        <v>934</v>
      </c>
      <c r="F152" s="224" t="s">
        <v>935</v>
      </c>
      <c r="G152" s="225" t="s">
        <v>146</v>
      </c>
      <c r="H152" s="226">
        <v>2</v>
      </c>
      <c r="I152" s="227"/>
      <c r="J152" s="228">
        <f>ROUND(I152*H152,2)</f>
        <v>0</v>
      </c>
      <c r="K152" s="224" t="s">
        <v>147</v>
      </c>
      <c r="L152" s="229"/>
      <c r="M152" s="230" t="s">
        <v>22</v>
      </c>
      <c r="N152" s="231" t="s">
        <v>48</v>
      </c>
      <c r="O152" s="83"/>
      <c r="P152" s="220">
        <f>O152*H152</f>
        <v>0</v>
      </c>
      <c r="Q152" s="220">
        <v>0</v>
      </c>
      <c r="R152" s="220">
        <f>Q152*H152</f>
        <v>0</v>
      </c>
      <c r="S152" s="220">
        <v>0</v>
      </c>
      <c r="T152" s="221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543</v>
      </c>
      <c r="AT152" s="216" t="s">
        <v>540</v>
      </c>
      <c r="AU152" s="216" t="s">
        <v>23</v>
      </c>
      <c r="AY152" s="16" t="s">
        <v>132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23</v>
      </c>
      <c r="BK152" s="217">
        <f>ROUND(I152*H152,2)</f>
        <v>0</v>
      </c>
      <c r="BL152" s="16" t="s">
        <v>543</v>
      </c>
      <c r="BM152" s="216" t="s">
        <v>936</v>
      </c>
    </row>
    <row r="153" s="2" customFormat="1" ht="24.15" customHeight="1">
      <c r="A153" s="37"/>
      <c r="B153" s="38"/>
      <c r="C153" s="222" t="s">
        <v>400</v>
      </c>
      <c r="D153" s="222" t="s">
        <v>540</v>
      </c>
      <c r="E153" s="223" t="s">
        <v>937</v>
      </c>
      <c r="F153" s="224" t="s">
        <v>938</v>
      </c>
      <c r="G153" s="225" t="s">
        <v>146</v>
      </c>
      <c r="H153" s="226">
        <v>1</v>
      </c>
      <c r="I153" s="227"/>
      <c r="J153" s="228">
        <f>ROUND(I153*H153,2)</f>
        <v>0</v>
      </c>
      <c r="K153" s="224" t="s">
        <v>147</v>
      </c>
      <c r="L153" s="229"/>
      <c r="M153" s="230" t="s">
        <v>22</v>
      </c>
      <c r="N153" s="231" t="s">
        <v>48</v>
      </c>
      <c r="O153" s="83"/>
      <c r="P153" s="220">
        <f>O153*H153</f>
        <v>0</v>
      </c>
      <c r="Q153" s="220">
        <v>0</v>
      </c>
      <c r="R153" s="220">
        <f>Q153*H153</f>
        <v>0</v>
      </c>
      <c r="S153" s="220">
        <v>0</v>
      </c>
      <c r="T153" s="221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543</v>
      </c>
      <c r="AT153" s="216" t="s">
        <v>540</v>
      </c>
      <c r="AU153" s="216" t="s">
        <v>23</v>
      </c>
      <c r="AY153" s="16" t="s">
        <v>132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23</v>
      </c>
      <c r="BK153" s="217">
        <f>ROUND(I153*H153,2)</f>
        <v>0</v>
      </c>
      <c r="BL153" s="16" t="s">
        <v>543</v>
      </c>
      <c r="BM153" s="216" t="s">
        <v>939</v>
      </c>
    </row>
    <row r="154" s="2" customFormat="1" ht="24.15" customHeight="1">
      <c r="A154" s="37"/>
      <c r="B154" s="38"/>
      <c r="C154" s="222" t="s">
        <v>404</v>
      </c>
      <c r="D154" s="222" t="s">
        <v>540</v>
      </c>
      <c r="E154" s="223" t="s">
        <v>940</v>
      </c>
      <c r="F154" s="224" t="s">
        <v>941</v>
      </c>
      <c r="G154" s="225" t="s">
        <v>146</v>
      </c>
      <c r="H154" s="226">
        <v>1</v>
      </c>
      <c r="I154" s="227"/>
      <c r="J154" s="228">
        <f>ROUND(I154*H154,2)</f>
        <v>0</v>
      </c>
      <c r="K154" s="224" t="s">
        <v>147</v>
      </c>
      <c r="L154" s="229"/>
      <c r="M154" s="230" t="s">
        <v>22</v>
      </c>
      <c r="N154" s="231" t="s">
        <v>48</v>
      </c>
      <c r="O154" s="83"/>
      <c r="P154" s="220">
        <f>O154*H154</f>
        <v>0</v>
      </c>
      <c r="Q154" s="220">
        <v>0</v>
      </c>
      <c r="R154" s="220">
        <f>Q154*H154</f>
        <v>0</v>
      </c>
      <c r="S154" s="220">
        <v>0</v>
      </c>
      <c r="T154" s="221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543</v>
      </c>
      <c r="AT154" s="216" t="s">
        <v>540</v>
      </c>
      <c r="AU154" s="216" t="s">
        <v>23</v>
      </c>
      <c r="AY154" s="16" t="s">
        <v>132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23</v>
      </c>
      <c r="BK154" s="217">
        <f>ROUND(I154*H154,2)</f>
        <v>0</v>
      </c>
      <c r="BL154" s="16" t="s">
        <v>543</v>
      </c>
      <c r="BM154" s="216" t="s">
        <v>942</v>
      </c>
    </row>
    <row r="155" s="2" customFormat="1" ht="24.15" customHeight="1">
      <c r="A155" s="37"/>
      <c r="B155" s="38"/>
      <c r="C155" s="222" t="s">
        <v>408</v>
      </c>
      <c r="D155" s="222" t="s">
        <v>540</v>
      </c>
      <c r="E155" s="223" t="s">
        <v>943</v>
      </c>
      <c r="F155" s="224" t="s">
        <v>944</v>
      </c>
      <c r="G155" s="225" t="s">
        <v>146</v>
      </c>
      <c r="H155" s="226">
        <v>2</v>
      </c>
      <c r="I155" s="227"/>
      <c r="J155" s="228">
        <f>ROUND(I155*H155,2)</f>
        <v>0</v>
      </c>
      <c r="K155" s="224" t="s">
        <v>147</v>
      </c>
      <c r="L155" s="229"/>
      <c r="M155" s="230" t="s">
        <v>22</v>
      </c>
      <c r="N155" s="231" t="s">
        <v>48</v>
      </c>
      <c r="O155" s="83"/>
      <c r="P155" s="220">
        <f>O155*H155</f>
        <v>0</v>
      </c>
      <c r="Q155" s="220">
        <v>0</v>
      </c>
      <c r="R155" s="220">
        <f>Q155*H155</f>
        <v>0</v>
      </c>
      <c r="S155" s="220">
        <v>0</v>
      </c>
      <c r="T155" s="221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543</v>
      </c>
      <c r="AT155" s="216" t="s">
        <v>540</v>
      </c>
      <c r="AU155" s="216" t="s">
        <v>23</v>
      </c>
      <c r="AY155" s="16" t="s">
        <v>132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23</v>
      </c>
      <c r="BK155" s="217">
        <f>ROUND(I155*H155,2)</f>
        <v>0</v>
      </c>
      <c r="BL155" s="16" t="s">
        <v>543</v>
      </c>
      <c r="BM155" s="216" t="s">
        <v>945</v>
      </c>
    </row>
    <row r="156" s="2" customFormat="1" ht="24.15" customHeight="1">
      <c r="A156" s="37"/>
      <c r="B156" s="38"/>
      <c r="C156" s="222" t="s">
        <v>412</v>
      </c>
      <c r="D156" s="222" t="s">
        <v>540</v>
      </c>
      <c r="E156" s="223" t="s">
        <v>946</v>
      </c>
      <c r="F156" s="224" t="s">
        <v>947</v>
      </c>
      <c r="G156" s="225" t="s">
        <v>146</v>
      </c>
      <c r="H156" s="226">
        <v>2</v>
      </c>
      <c r="I156" s="227"/>
      <c r="J156" s="228">
        <f>ROUND(I156*H156,2)</f>
        <v>0</v>
      </c>
      <c r="K156" s="224" t="s">
        <v>147</v>
      </c>
      <c r="L156" s="229"/>
      <c r="M156" s="230" t="s">
        <v>22</v>
      </c>
      <c r="N156" s="231" t="s">
        <v>48</v>
      </c>
      <c r="O156" s="83"/>
      <c r="P156" s="220">
        <f>O156*H156</f>
        <v>0</v>
      </c>
      <c r="Q156" s="220">
        <v>0</v>
      </c>
      <c r="R156" s="220">
        <f>Q156*H156</f>
        <v>0</v>
      </c>
      <c r="S156" s="220">
        <v>0</v>
      </c>
      <c r="T156" s="22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543</v>
      </c>
      <c r="AT156" s="216" t="s">
        <v>540</v>
      </c>
      <c r="AU156" s="216" t="s">
        <v>23</v>
      </c>
      <c r="AY156" s="16" t="s">
        <v>132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23</v>
      </c>
      <c r="BK156" s="217">
        <f>ROUND(I156*H156,2)</f>
        <v>0</v>
      </c>
      <c r="BL156" s="16" t="s">
        <v>543</v>
      </c>
      <c r="BM156" s="216" t="s">
        <v>948</v>
      </c>
    </row>
    <row r="157" s="2" customFormat="1" ht="24.15" customHeight="1">
      <c r="A157" s="37"/>
      <c r="B157" s="38"/>
      <c r="C157" s="222" t="s">
        <v>416</v>
      </c>
      <c r="D157" s="222" t="s">
        <v>540</v>
      </c>
      <c r="E157" s="223" t="s">
        <v>949</v>
      </c>
      <c r="F157" s="224" t="s">
        <v>950</v>
      </c>
      <c r="G157" s="225" t="s">
        <v>146</v>
      </c>
      <c r="H157" s="226">
        <v>2</v>
      </c>
      <c r="I157" s="227"/>
      <c r="J157" s="228">
        <f>ROUND(I157*H157,2)</f>
        <v>0</v>
      </c>
      <c r="K157" s="224" t="s">
        <v>147</v>
      </c>
      <c r="L157" s="229"/>
      <c r="M157" s="230" t="s">
        <v>22</v>
      </c>
      <c r="N157" s="231" t="s">
        <v>48</v>
      </c>
      <c r="O157" s="83"/>
      <c r="P157" s="220">
        <f>O157*H157</f>
        <v>0</v>
      </c>
      <c r="Q157" s="220">
        <v>0</v>
      </c>
      <c r="R157" s="220">
        <f>Q157*H157</f>
        <v>0</v>
      </c>
      <c r="S157" s="220">
        <v>0</v>
      </c>
      <c r="T157" s="22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543</v>
      </c>
      <c r="AT157" s="216" t="s">
        <v>540</v>
      </c>
      <c r="AU157" s="216" t="s">
        <v>23</v>
      </c>
      <c r="AY157" s="16" t="s">
        <v>132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23</v>
      </c>
      <c r="BK157" s="217">
        <f>ROUND(I157*H157,2)</f>
        <v>0</v>
      </c>
      <c r="BL157" s="16" t="s">
        <v>543</v>
      </c>
      <c r="BM157" s="216" t="s">
        <v>951</v>
      </c>
    </row>
    <row r="158" s="2" customFormat="1" ht="33" customHeight="1">
      <c r="A158" s="37"/>
      <c r="B158" s="38"/>
      <c r="C158" s="222" t="s">
        <v>420</v>
      </c>
      <c r="D158" s="222" t="s">
        <v>540</v>
      </c>
      <c r="E158" s="223" t="s">
        <v>952</v>
      </c>
      <c r="F158" s="224" t="s">
        <v>953</v>
      </c>
      <c r="G158" s="225" t="s">
        <v>146</v>
      </c>
      <c r="H158" s="226">
        <v>4</v>
      </c>
      <c r="I158" s="227"/>
      <c r="J158" s="228">
        <f>ROUND(I158*H158,2)</f>
        <v>0</v>
      </c>
      <c r="K158" s="224" t="s">
        <v>147</v>
      </c>
      <c r="L158" s="229"/>
      <c r="M158" s="230" t="s">
        <v>22</v>
      </c>
      <c r="N158" s="231" t="s">
        <v>48</v>
      </c>
      <c r="O158" s="83"/>
      <c r="P158" s="220">
        <f>O158*H158</f>
        <v>0</v>
      </c>
      <c r="Q158" s="220">
        <v>0</v>
      </c>
      <c r="R158" s="220">
        <f>Q158*H158</f>
        <v>0</v>
      </c>
      <c r="S158" s="220">
        <v>0</v>
      </c>
      <c r="T158" s="221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543</v>
      </c>
      <c r="AT158" s="216" t="s">
        <v>540</v>
      </c>
      <c r="AU158" s="216" t="s">
        <v>23</v>
      </c>
      <c r="AY158" s="16" t="s">
        <v>132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23</v>
      </c>
      <c r="BK158" s="217">
        <f>ROUND(I158*H158,2)</f>
        <v>0</v>
      </c>
      <c r="BL158" s="16" t="s">
        <v>543</v>
      </c>
      <c r="BM158" s="216" t="s">
        <v>954</v>
      </c>
    </row>
    <row r="159" s="2" customFormat="1" ht="33" customHeight="1">
      <c r="A159" s="37"/>
      <c r="B159" s="38"/>
      <c r="C159" s="222" t="s">
        <v>424</v>
      </c>
      <c r="D159" s="222" t="s">
        <v>540</v>
      </c>
      <c r="E159" s="223" t="s">
        <v>955</v>
      </c>
      <c r="F159" s="224" t="s">
        <v>956</v>
      </c>
      <c r="G159" s="225" t="s">
        <v>146</v>
      </c>
      <c r="H159" s="226">
        <v>4</v>
      </c>
      <c r="I159" s="227"/>
      <c r="J159" s="228">
        <f>ROUND(I159*H159,2)</f>
        <v>0</v>
      </c>
      <c r="K159" s="224" t="s">
        <v>147</v>
      </c>
      <c r="L159" s="229"/>
      <c r="M159" s="230" t="s">
        <v>22</v>
      </c>
      <c r="N159" s="231" t="s">
        <v>48</v>
      </c>
      <c r="O159" s="83"/>
      <c r="P159" s="220">
        <f>O159*H159</f>
        <v>0</v>
      </c>
      <c r="Q159" s="220">
        <v>0</v>
      </c>
      <c r="R159" s="220">
        <f>Q159*H159</f>
        <v>0</v>
      </c>
      <c r="S159" s="220">
        <v>0</v>
      </c>
      <c r="T159" s="22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543</v>
      </c>
      <c r="AT159" s="216" t="s">
        <v>540</v>
      </c>
      <c r="AU159" s="216" t="s">
        <v>23</v>
      </c>
      <c r="AY159" s="16" t="s">
        <v>132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23</v>
      </c>
      <c r="BK159" s="217">
        <f>ROUND(I159*H159,2)</f>
        <v>0</v>
      </c>
      <c r="BL159" s="16" t="s">
        <v>543</v>
      </c>
      <c r="BM159" s="216" t="s">
        <v>957</v>
      </c>
    </row>
    <row r="160" s="2" customFormat="1" ht="33" customHeight="1">
      <c r="A160" s="37"/>
      <c r="B160" s="38"/>
      <c r="C160" s="222" t="s">
        <v>428</v>
      </c>
      <c r="D160" s="222" t="s">
        <v>540</v>
      </c>
      <c r="E160" s="223" t="s">
        <v>958</v>
      </c>
      <c r="F160" s="224" t="s">
        <v>959</v>
      </c>
      <c r="G160" s="225" t="s">
        <v>146</v>
      </c>
      <c r="H160" s="226">
        <v>4</v>
      </c>
      <c r="I160" s="227"/>
      <c r="J160" s="228">
        <f>ROUND(I160*H160,2)</f>
        <v>0</v>
      </c>
      <c r="K160" s="224" t="s">
        <v>147</v>
      </c>
      <c r="L160" s="229"/>
      <c r="M160" s="230" t="s">
        <v>22</v>
      </c>
      <c r="N160" s="231" t="s">
        <v>48</v>
      </c>
      <c r="O160" s="83"/>
      <c r="P160" s="220">
        <f>O160*H160</f>
        <v>0</v>
      </c>
      <c r="Q160" s="220">
        <v>0</v>
      </c>
      <c r="R160" s="220">
        <f>Q160*H160</f>
        <v>0</v>
      </c>
      <c r="S160" s="220">
        <v>0</v>
      </c>
      <c r="T160" s="221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543</v>
      </c>
      <c r="AT160" s="216" t="s">
        <v>540</v>
      </c>
      <c r="AU160" s="216" t="s">
        <v>23</v>
      </c>
      <c r="AY160" s="16" t="s">
        <v>132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23</v>
      </c>
      <c r="BK160" s="217">
        <f>ROUND(I160*H160,2)</f>
        <v>0</v>
      </c>
      <c r="BL160" s="16" t="s">
        <v>543</v>
      </c>
      <c r="BM160" s="216" t="s">
        <v>960</v>
      </c>
    </row>
    <row r="161" s="2" customFormat="1" ht="24.15" customHeight="1">
      <c r="A161" s="37"/>
      <c r="B161" s="38"/>
      <c r="C161" s="222" t="s">
        <v>432</v>
      </c>
      <c r="D161" s="222" t="s">
        <v>540</v>
      </c>
      <c r="E161" s="223" t="s">
        <v>961</v>
      </c>
      <c r="F161" s="224" t="s">
        <v>962</v>
      </c>
      <c r="G161" s="225" t="s">
        <v>146</v>
      </c>
      <c r="H161" s="226">
        <v>4</v>
      </c>
      <c r="I161" s="227"/>
      <c r="J161" s="228">
        <f>ROUND(I161*H161,2)</f>
        <v>0</v>
      </c>
      <c r="K161" s="224" t="s">
        <v>147</v>
      </c>
      <c r="L161" s="229"/>
      <c r="M161" s="230" t="s">
        <v>22</v>
      </c>
      <c r="N161" s="231" t="s">
        <v>48</v>
      </c>
      <c r="O161" s="83"/>
      <c r="P161" s="220">
        <f>O161*H161</f>
        <v>0</v>
      </c>
      <c r="Q161" s="220">
        <v>0</v>
      </c>
      <c r="R161" s="220">
        <f>Q161*H161</f>
        <v>0</v>
      </c>
      <c r="S161" s="220">
        <v>0</v>
      </c>
      <c r="T161" s="221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543</v>
      </c>
      <c r="AT161" s="216" t="s">
        <v>540</v>
      </c>
      <c r="AU161" s="216" t="s">
        <v>23</v>
      </c>
      <c r="AY161" s="16" t="s">
        <v>132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23</v>
      </c>
      <c r="BK161" s="217">
        <f>ROUND(I161*H161,2)</f>
        <v>0</v>
      </c>
      <c r="BL161" s="16" t="s">
        <v>543</v>
      </c>
      <c r="BM161" s="216" t="s">
        <v>963</v>
      </c>
    </row>
    <row r="162" s="2" customFormat="1" ht="33" customHeight="1">
      <c r="A162" s="37"/>
      <c r="B162" s="38"/>
      <c r="C162" s="222" t="s">
        <v>436</v>
      </c>
      <c r="D162" s="222" t="s">
        <v>540</v>
      </c>
      <c r="E162" s="223" t="s">
        <v>964</v>
      </c>
      <c r="F162" s="224" t="s">
        <v>965</v>
      </c>
      <c r="G162" s="225" t="s">
        <v>146</v>
      </c>
      <c r="H162" s="226">
        <v>8</v>
      </c>
      <c r="I162" s="227"/>
      <c r="J162" s="228">
        <f>ROUND(I162*H162,2)</f>
        <v>0</v>
      </c>
      <c r="K162" s="224" t="s">
        <v>147</v>
      </c>
      <c r="L162" s="229"/>
      <c r="M162" s="230" t="s">
        <v>22</v>
      </c>
      <c r="N162" s="231" t="s">
        <v>48</v>
      </c>
      <c r="O162" s="83"/>
      <c r="P162" s="220">
        <f>O162*H162</f>
        <v>0</v>
      </c>
      <c r="Q162" s="220">
        <v>0</v>
      </c>
      <c r="R162" s="220">
        <f>Q162*H162</f>
        <v>0</v>
      </c>
      <c r="S162" s="220">
        <v>0</v>
      </c>
      <c r="T162" s="221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543</v>
      </c>
      <c r="AT162" s="216" t="s">
        <v>540</v>
      </c>
      <c r="AU162" s="216" t="s">
        <v>23</v>
      </c>
      <c r="AY162" s="16" t="s">
        <v>132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23</v>
      </c>
      <c r="BK162" s="217">
        <f>ROUND(I162*H162,2)</f>
        <v>0</v>
      </c>
      <c r="BL162" s="16" t="s">
        <v>543</v>
      </c>
      <c r="BM162" s="216" t="s">
        <v>966</v>
      </c>
    </row>
    <row r="163" s="2" customFormat="1" ht="37.8" customHeight="1">
      <c r="A163" s="37"/>
      <c r="B163" s="38"/>
      <c r="C163" s="222" t="s">
        <v>440</v>
      </c>
      <c r="D163" s="222" t="s">
        <v>540</v>
      </c>
      <c r="E163" s="223" t="s">
        <v>967</v>
      </c>
      <c r="F163" s="224" t="s">
        <v>968</v>
      </c>
      <c r="G163" s="225" t="s">
        <v>146</v>
      </c>
      <c r="H163" s="226">
        <v>4</v>
      </c>
      <c r="I163" s="227"/>
      <c r="J163" s="228">
        <f>ROUND(I163*H163,2)</f>
        <v>0</v>
      </c>
      <c r="K163" s="224" t="s">
        <v>147</v>
      </c>
      <c r="L163" s="229"/>
      <c r="M163" s="230" t="s">
        <v>22</v>
      </c>
      <c r="N163" s="231" t="s">
        <v>48</v>
      </c>
      <c r="O163" s="83"/>
      <c r="P163" s="220">
        <f>O163*H163</f>
        <v>0</v>
      </c>
      <c r="Q163" s="220">
        <v>0</v>
      </c>
      <c r="R163" s="220">
        <f>Q163*H163</f>
        <v>0</v>
      </c>
      <c r="S163" s="220">
        <v>0</v>
      </c>
      <c r="T163" s="221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6" t="s">
        <v>543</v>
      </c>
      <c r="AT163" s="216" t="s">
        <v>540</v>
      </c>
      <c r="AU163" s="216" t="s">
        <v>23</v>
      </c>
      <c r="AY163" s="16" t="s">
        <v>132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6" t="s">
        <v>23</v>
      </c>
      <c r="BK163" s="217">
        <f>ROUND(I163*H163,2)</f>
        <v>0</v>
      </c>
      <c r="BL163" s="16" t="s">
        <v>543</v>
      </c>
      <c r="BM163" s="216" t="s">
        <v>969</v>
      </c>
    </row>
    <row r="164" s="2" customFormat="1" ht="24.15" customHeight="1">
      <c r="A164" s="37"/>
      <c r="B164" s="38"/>
      <c r="C164" s="222" t="s">
        <v>444</v>
      </c>
      <c r="D164" s="222" t="s">
        <v>540</v>
      </c>
      <c r="E164" s="223" t="s">
        <v>970</v>
      </c>
      <c r="F164" s="224" t="s">
        <v>971</v>
      </c>
      <c r="G164" s="225" t="s">
        <v>972</v>
      </c>
      <c r="H164" s="226">
        <v>4</v>
      </c>
      <c r="I164" s="227"/>
      <c r="J164" s="228">
        <f>ROUND(I164*H164,2)</f>
        <v>0</v>
      </c>
      <c r="K164" s="224" t="s">
        <v>147</v>
      </c>
      <c r="L164" s="229"/>
      <c r="M164" s="230" t="s">
        <v>22</v>
      </c>
      <c r="N164" s="231" t="s">
        <v>48</v>
      </c>
      <c r="O164" s="83"/>
      <c r="P164" s="220">
        <f>O164*H164</f>
        <v>0</v>
      </c>
      <c r="Q164" s="220">
        <v>0</v>
      </c>
      <c r="R164" s="220">
        <f>Q164*H164</f>
        <v>0</v>
      </c>
      <c r="S164" s="220">
        <v>0</v>
      </c>
      <c r="T164" s="22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543</v>
      </c>
      <c r="AT164" s="216" t="s">
        <v>540</v>
      </c>
      <c r="AU164" s="216" t="s">
        <v>23</v>
      </c>
      <c r="AY164" s="16" t="s">
        <v>132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23</v>
      </c>
      <c r="BK164" s="217">
        <f>ROUND(I164*H164,2)</f>
        <v>0</v>
      </c>
      <c r="BL164" s="16" t="s">
        <v>543</v>
      </c>
      <c r="BM164" s="216" t="s">
        <v>973</v>
      </c>
    </row>
    <row r="165" s="2" customFormat="1" ht="24.15" customHeight="1">
      <c r="A165" s="37"/>
      <c r="B165" s="38"/>
      <c r="C165" s="222" t="s">
        <v>448</v>
      </c>
      <c r="D165" s="222" t="s">
        <v>540</v>
      </c>
      <c r="E165" s="223" t="s">
        <v>974</v>
      </c>
      <c r="F165" s="224" t="s">
        <v>975</v>
      </c>
      <c r="G165" s="225" t="s">
        <v>146</v>
      </c>
      <c r="H165" s="226">
        <v>4</v>
      </c>
      <c r="I165" s="227"/>
      <c r="J165" s="228">
        <f>ROUND(I165*H165,2)</f>
        <v>0</v>
      </c>
      <c r="K165" s="224" t="s">
        <v>147</v>
      </c>
      <c r="L165" s="229"/>
      <c r="M165" s="230" t="s">
        <v>22</v>
      </c>
      <c r="N165" s="231" t="s">
        <v>48</v>
      </c>
      <c r="O165" s="83"/>
      <c r="P165" s="220">
        <f>O165*H165</f>
        <v>0</v>
      </c>
      <c r="Q165" s="220">
        <v>0</v>
      </c>
      <c r="R165" s="220">
        <f>Q165*H165</f>
        <v>0</v>
      </c>
      <c r="S165" s="220">
        <v>0</v>
      </c>
      <c r="T165" s="221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6" t="s">
        <v>543</v>
      </c>
      <c r="AT165" s="216" t="s">
        <v>540</v>
      </c>
      <c r="AU165" s="216" t="s">
        <v>23</v>
      </c>
      <c r="AY165" s="16" t="s">
        <v>132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6" t="s">
        <v>23</v>
      </c>
      <c r="BK165" s="217">
        <f>ROUND(I165*H165,2)</f>
        <v>0</v>
      </c>
      <c r="BL165" s="16" t="s">
        <v>543</v>
      </c>
      <c r="BM165" s="216" t="s">
        <v>976</v>
      </c>
    </row>
    <row r="166" s="2" customFormat="1" ht="33" customHeight="1">
      <c r="A166" s="37"/>
      <c r="B166" s="38"/>
      <c r="C166" s="222" t="s">
        <v>452</v>
      </c>
      <c r="D166" s="222" t="s">
        <v>540</v>
      </c>
      <c r="E166" s="223" t="s">
        <v>977</v>
      </c>
      <c r="F166" s="224" t="s">
        <v>978</v>
      </c>
      <c r="G166" s="225" t="s">
        <v>146</v>
      </c>
      <c r="H166" s="226">
        <v>4</v>
      </c>
      <c r="I166" s="227"/>
      <c r="J166" s="228">
        <f>ROUND(I166*H166,2)</f>
        <v>0</v>
      </c>
      <c r="K166" s="224" t="s">
        <v>147</v>
      </c>
      <c r="L166" s="229"/>
      <c r="M166" s="230" t="s">
        <v>22</v>
      </c>
      <c r="N166" s="231" t="s">
        <v>48</v>
      </c>
      <c r="O166" s="83"/>
      <c r="P166" s="220">
        <f>O166*H166</f>
        <v>0</v>
      </c>
      <c r="Q166" s="220">
        <v>0</v>
      </c>
      <c r="R166" s="220">
        <f>Q166*H166</f>
        <v>0</v>
      </c>
      <c r="S166" s="220">
        <v>0</v>
      </c>
      <c r="T166" s="221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543</v>
      </c>
      <c r="AT166" s="216" t="s">
        <v>540</v>
      </c>
      <c r="AU166" s="216" t="s">
        <v>23</v>
      </c>
      <c r="AY166" s="16" t="s">
        <v>132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23</v>
      </c>
      <c r="BK166" s="217">
        <f>ROUND(I166*H166,2)</f>
        <v>0</v>
      </c>
      <c r="BL166" s="16" t="s">
        <v>543</v>
      </c>
      <c r="BM166" s="216" t="s">
        <v>979</v>
      </c>
    </row>
    <row r="167" s="2" customFormat="1" ht="24.15" customHeight="1">
      <c r="A167" s="37"/>
      <c r="B167" s="38"/>
      <c r="C167" s="222" t="s">
        <v>456</v>
      </c>
      <c r="D167" s="222" t="s">
        <v>540</v>
      </c>
      <c r="E167" s="223" t="s">
        <v>980</v>
      </c>
      <c r="F167" s="224" t="s">
        <v>981</v>
      </c>
      <c r="G167" s="225" t="s">
        <v>146</v>
      </c>
      <c r="H167" s="226">
        <v>1</v>
      </c>
      <c r="I167" s="227"/>
      <c r="J167" s="228">
        <f>ROUND(I167*H167,2)</f>
        <v>0</v>
      </c>
      <c r="K167" s="224" t="s">
        <v>147</v>
      </c>
      <c r="L167" s="229"/>
      <c r="M167" s="230" t="s">
        <v>22</v>
      </c>
      <c r="N167" s="231" t="s">
        <v>48</v>
      </c>
      <c r="O167" s="83"/>
      <c r="P167" s="220">
        <f>O167*H167</f>
        <v>0</v>
      </c>
      <c r="Q167" s="220">
        <v>0</v>
      </c>
      <c r="R167" s="220">
        <f>Q167*H167</f>
        <v>0</v>
      </c>
      <c r="S167" s="220">
        <v>0</v>
      </c>
      <c r="T167" s="221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6" t="s">
        <v>543</v>
      </c>
      <c r="AT167" s="216" t="s">
        <v>540</v>
      </c>
      <c r="AU167" s="216" t="s">
        <v>23</v>
      </c>
      <c r="AY167" s="16" t="s">
        <v>132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6" t="s">
        <v>23</v>
      </c>
      <c r="BK167" s="217">
        <f>ROUND(I167*H167,2)</f>
        <v>0</v>
      </c>
      <c r="BL167" s="16" t="s">
        <v>543</v>
      </c>
      <c r="BM167" s="216" t="s">
        <v>982</v>
      </c>
    </row>
    <row r="168" s="2" customFormat="1" ht="33" customHeight="1">
      <c r="A168" s="37"/>
      <c r="B168" s="38"/>
      <c r="C168" s="222" t="s">
        <v>460</v>
      </c>
      <c r="D168" s="222" t="s">
        <v>540</v>
      </c>
      <c r="E168" s="223" t="s">
        <v>983</v>
      </c>
      <c r="F168" s="224" t="s">
        <v>984</v>
      </c>
      <c r="G168" s="225" t="s">
        <v>146</v>
      </c>
      <c r="H168" s="226">
        <v>1</v>
      </c>
      <c r="I168" s="227"/>
      <c r="J168" s="228">
        <f>ROUND(I168*H168,2)</f>
        <v>0</v>
      </c>
      <c r="K168" s="224" t="s">
        <v>147</v>
      </c>
      <c r="L168" s="229"/>
      <c r="M168" s="230" t="s">
        <v>22</v>
      </c>
      <c r="N168" s="231" t="s">
        <v>48</v>
      </c>
      <c r="O168" s="83"/>
      <c r="P168" s="220">
        <f>O168*H168</f>
        <v>0</v>
      </c>
      <c r="Q168" s="220">
        <v>0</v>
      </c>
      <c r="R168" s="220">
        <f>Q168*H168</f>
        <v>0</v>
      </c>
      <c r="S168" s="220">
        <v>0</v>
      </c>
      <c r="T168" s="221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6" t="s">
        <v>543</v>
      </c>
      <c r="AT168" s="216" t="s">
        <v>540</v>
      </c>
      <c r="AU168" s="216" t="s">
        <v>23</v>
      </c>
      <c r="AY168" s="16" t="s">
        <v>132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6" t="s">
        <v>23</v>
      </c>
      <c r="BK168" s="217">
        <f>ROUND(I168*H168,2)</f>
        <v>0</v>
      </c>
      <c r="BL168" s="16" t="s">
        <v>543</v>
      </c>
      <c r="BM168" s="216" t="s">
        <v>985</v>
      </c>
    </row>
    <row r="169" s="2" customFormat="1" ht="33" customHeight="1">
      <c r="A169" s="37"/>
      <c r="B169" s="38"/>
      <c r="C169" s="222" t="s">
        <v>464</v>
      </c>
      <c r="D169" s="222" t="s">
        <v>540</v>
      </c>
      <c r="E169" s="223" t="s">
        <v>986</v>
      </c>
      <c r="F169" s="224" t="s">
        <v>987</v>
      </c>
      <c r="G169" s="225" t="s">
        <v>146</v>
      </c>
      <c r="H169" s="226">
        <v>2</v>
      </c>
      <c r="I169" s="227"/>
      <c r="J169" s="228">
        <f>ROUND(I169*H169,2)</f>
        <v>0</v>
      </c>
      <c r="K169" s="224" t="s">
        <v>147</v>
      </c>
      <c r="L169" s="229"/>
      <c r="M169" s="230" t="s">
        <v>22</v>
      </c>
      <c r="N169" s="231" t="s">
        <v>48</v>
      </c>
      <c r="O169" s="83"/>
      <c r="P169" s="220">
        <f>O169*H169</f>
        <v>0</v>
      </c>
      <c r="Q169" s="220">
        <v>0</v>
      </c>
      <c r="R169" s="220">
        <f>Q169*H169</f>
        <v>0</v>
      </c>
      <c r="S169" s="220">
        <v>0</v>
      </c>
      <c r="T169" s="221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6" t="s">
        <v>543</v>
      </c>
      <c r="AT169" s="216" t="s">
        <v>540</v>
      </c>
      <c r="AU169" s="216" t="s">
        <v>23</v>
      </c>
      <c r="AY169" s="16" t="s">
        <v>132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6" t="s">
        <v>23</v>
      </c>
      <c r="BK169" s="217">
        <f>ROUND(I169*H169,2)</f>
        <v>0</v>
      </c>
      <c r="BL169" s="16" t="s">
        <v>543</v>
      </c>
      <c r="BM169" s="216" t="s">
        <v>988</v>
      </c>
    </row>
    <row r="170" s="2" customFormat="1" ht="21.75" customHeight="1">
      <c r="A170" s="37"/>
      <c r="B170" s="38"/>
      <c r="C170" s="222" t="s">
        <v>468</v>
      </c>
      <c r="D170" s="222" t="s">
        <v>540</v>
      </c>
      <c r="E170" s="223" t="s">
        <v>989</v>
      </c>
      <c r="F170" s="224" t="s">
        <v>990</v>
      </c>
      <c r="G170" s="225" t="s">
        <v>146</v>
      </c>
      <c r="H170" s="226">
        <v>8</v>
      </c>
      <c r="I170" s="227"/>
      <c r="J170" s="228">
        <f>ROUND(I170*H170,2)</f>
        <v>0</v>
      </c>
      <c r="K170" s="224" t="s">
        <v>147</v>
      </c>
      <c r="L170" s="229"/>
      <c r="M170" s="230" t="s">
        <v>22</v>
      </c>
      <c r="N170" s="231" t="s">
        <v>48</v>
      </c>
      <c r="O170" s="83"/>
      <c r="P170" s="220">
        <f>O170*H170</f>
        <v>0</v>
      </c>
      <c r="Q170" s="220">
        <v>0</v>
      </c>
      <c r="R170" s="220">
        <f>Q170*H170</f>
        <v>0</v>
      </c>
      <c r="S170" s="220">
        <v>0</v>
      </c>
      <c r="T170" s="221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6" t="s">
        <v>543</v>
      </c>
      <c r="AT170" s="216" t="s">
        <v>540</v>
      </c>
      <c r="AU170" s="216" t="s">
        <v>23</v>
      </c>
      <c r="AY170" s="16" t="s">
        <v>132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6" t="s">
        <v>23</v>
      </c>
      <c r="BK170" s="217">
        <f>ROUND(I170*H170,2)</f>
        <v>0</v>
      </c>
      <c r="BL170" s="16" t="s">
        <v>543</v>
      </c>
      <c r="BM170" s="216" t="s">
        <v>991</v>
      </c>
    </row>
    <row r="171" s="2" customFormat="1" ht="37.8" customHeight="1">
      <c r="A171" s="37"/>
      <c r="B171" s="38"/>
      <c r="C171" s="222" t="s">
        <v>472</v>
      </c>
      <c r="D171" s="222" t="s">
        <v>540</v>
      </c>
      <c r="E171" s="223" t="s">
        <v>992</v>
      </c>
      <c r="F171" s="224" t="s">
        <v>993</v>
      </c>
      <c r="G171" s="225" t="s">
        <v>146</v>
      </c>
      <c r="H171" s="226">
        <v>4</v>
      </c>
      <c r="I171" s="227"/>
      <c r="J171" s="228">
        <f>ROUND(I171*H171,2)</f>
        <v>0</v>
      </c>
      <c r="K171" s="224" t="s">
        <v>147</v>
      </c>
      <c r="L171" s="229"/>
      <c r="M171" s="230" t="s">
        <v>22</v>
      </c>
      <c r="N171" s="231" t="s">
        <v>48</v>
      </c>
      <c r="O171" s="83"/>
      <c r="P171" s="220">
        <f>O171*H171</f>
        <v>0</v>
      </c>
      <c r="Q171" s="220">
        <v>0</v>
      </c>
      <c r="R171" s="220">
        <f>Q171*H171</f>
        <v>0</v>
      </c>
      <c r="S171" s="220">
        <v>0</v>
      </c>
      <c r="T171" s="22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6" t="s">
        <v>543</v>
      </c>
      <c r="AT171" s="216" t="s">
        <v>540</v>
      </c>
      <c r="AU171" s="216" t="s">
        <v>23</v>
      </c>
      <c r="AY171" s="16" t="s">
        <v>132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6" t="s">
        <v>23</v>
      </c>
      <c r="BK171" s="217">
        <f>ROUND(I171*H171,2)</f>
        <v>0</v>
      </c>
      <c r="BL171" s="16" t="s">
        <v>543</v>
      </c>
      <c r="BM171" s="216" t="s">
        <v>994</v>
      </c>
    </row>
    <row r="172" s="2" customFormat="1" ht="33" customHeight="1">
      <c r="A172" s="37"/>
      <c r="B172" s="38"/>
      <c r="C172" s="222" t="s">
        <v>476</v>
      </c>
      <c r="D172" s="222" t="s">
        <v>540</v>
      </c>
      <c r="E172" s="223" t="s">
        <v>995</v>
      </c>
      <c r="F172" s="224" t="s">
        <v>996</v>
      </c>
      <c r="G172" s="225" t="s">
        <v>146</v>
      </c>
      <c r="H172" s="226">
        <v>4</v>
      </c>
      <c r="I172" s="227"/>
      <c r="J172" s="228">
        <f>ROUND(I172*H172,2)</f>
        <v>0</v>
      </c>
      <c r="K172" s="224" t="s">
        <v>147</v>
      </c>
      <c r="L172" s="229"/>
      <c r="M172" s="230" t="s">
        <v>22</v>
      </c>
      <c r="N172" s="231" t="s">
        <v>48</v>
      </c>
      <c r="O172" s="83"/>
      <c r="P172" s="220">
        <f>O172*H172</f>
        <v>0</v>
      </c>
      <c r="Q172" s="220">
        <v>0</v>
      </c>
      <c r="R172" s="220">
        <f>Q172*H172</f>
        <v>0</v>
      </c>
      <c r="S172" s="220">
        <v>0</v>
      </c>
      <c r="T172" s="221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6" t="s">
        <v>543</v>
      </c>
      <c r="AT172" s="216" t="s">
        <v>540</v>
      </c>
      <c r="AU172" s="216" t="s">
        <v>23</v>
      </c>
      <c r="AY172" s="16" t="s">
        <v>132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6" t="s">
        <v>23</v>
      </c>
      <c r="BK172" s="217">
        <f>ROUND(I172*H172,2)</f>
        <v>0</v>
      </c>
      <c r="BL172" s="16" t="s">
        <v>543</v>
      </c>
      <c r="BM172" s="216" t="s">
        <v>997</v>
      </c>
    </row>
    <row r="173" s="2" customFormat="1" ht="24.15" customHeight="1">
      <c r="A173" s="37"/>
      <c r="B173" s="38"/>
      <c r="C173" s="222" t="s">
        <v>480</v>
      </c>
      <c r="D173" s="222" t="s">
        <v>540</v>
      </c>
      <c r="E173" s="223" t="s">
        <v>998</v>
      </c>
      <c r="F173" s="224" t="s">
        <v>999</v>
      </c>
      <c r="G173" s="225" t="s">
        <v>146</v>
      </c>
      <c r="H173" s="226">
        <v>4</v>
      </c>
      <c r="I173" s="227"/>
      <c r="J173" s="228">
        <f>ROUND(I173*H173,2)</f>
        <v>0</v>
      </c>
      <c r="K173" s="224" t="s">
        <v>147</v>
      </c>
      <c r="L173" s="229"/>
      <c r="M173" s="230" t="s">
        <v>22</v>
      </c>
      <c r="N173" s="231" t="s">
        <v>48</v>
      </c>
      <c r="O173" s="83"/>
      <c r="P173" s="220">
        <f>O173*H173</f>
        <v>0</v>
      </c>
      <c r="Q173" s="220">
        <v>0</v>
      </c>
      <c r="R173" s="220">
        <f>Q173*H173</f>
        <v>0</v>
      </c>
      <c r="S173" s="220">
        <v>0</v>
      </c>
      <c r="T173" s="22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6" t="s">
        <v>543</v>
      </c>
      <c r="AT173" s="216" t="s">
        <v>540</v>
      </c>
      <c r="AU173" s="216" t="s">
        <v>23</v>
      </c>
      <c r="AY173" s="16" t="s">
        <v>132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6" t="s">
        <v>23</v>
      </c>
      <c r="BK173" s="217">
        <f>ROUND(I173*H173,2)</f>
        <v>0</v>
      </c>
      <c r="BL173" s="16" t="s">
        <v>543</v>
      </c>
      <c r="BM173" s="216" t="s">
        <v>1000</v>
      </c>
    </row>
    <row r="174" s="2" customFormat="1" ht="37.8" customHeight="1">
      <c r="A174" s="37"/>
      <c r="B174" s="38"/>
      <c r="C174" s="222" t="s">
        <v>484</v>
      </c>
      <c r="D174" s="222" t="s">
        <v>540</v>
      </c>
      <c r="E174" s="223" t="s">
        <v>1001</v>
      </c>
      <c r="F174" s="224" t="s">
        <v>1002</v>
      </c>
      <c r="G174" s="225" t="s">
        <v>146</v>
      </c>
      <c r="H174" s="226">
        <v>1</v>
      </c>
      <c r="I174" s="227"/>
      <c r="J174" s="228">
        <f>ROUND(I174*H174,2)</f>
        <v>0</v>
      </c>
      <c r="K174" s="224" t="s">
        <v>147</v>
      </c>
      <c r="L174" s="229"/>
      <c r="M174" s="230" t="s">
        <v>22</v>
      </c>
      <c r="N174" s="231" t="s">
        <v>48</v>
      </c>
      <c r="O174" s="83"/>
      <c r="P174" s="220">
        <f>O174*H174</f>
        <v>0</v>
      </c>
      <c r="Q174" s="220">
        <v>0</v>
      </c>
      <c r="R174" s="220">
        <f>Q174*H174</f>
        <v>0</v>
      </c>
      <c r="S174" s="220">
        <v>0</v>
      </c>
      <c r="T174" s="221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6" t="s">
        <v>543</v>
      </c>
      <c r="AT174" s="216" t="s">
        <v>540</v>
      </c>
      <c r="AU174" s="216" t="s">
        <v>23</v>
      </c>
      <c r="AY174" s="16" t="s">
        <v>132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6" t="s">
        <v>23</v>
      </c>
      <c r="BK174" s="217">
        <f>ROUND(I174*H174,2)</f>
        <v>0</v>
      </c>
      <c r="BL174" s="16" t="s">
        <v>543</v>
      </c>
      <c r="BM174" s="216" t="s">
        <v>1003</v>
      </c>
    </row>
    <row r="175" s="2" customFormat="1" ht="33" customHeight="1">
      <c r="A175" s="37"/>
      <c r="B175" s="38"/>
      <c r="C175" s="222" t="s">
        <v>488</v>
      </c>
      <c r="D175" s="222" t="s">
        <v>540</v>
      </c>
      <c r="E175" s="223" t="s">
        <v>1004</v>
      </c>
      <c r="F175" s="224" t="s">
        <v>1005</v>
      </c>
      <c r="G175" s="225" t="s">
        <v>146</v>
      </c>
      <c r="H175" s="226">
        <v>1</v>
      </c>
      <c r="I175" s="227"/>
      <c r="J175" s="228">
        <f>ROUND(I175*H175,2)</f>
        <v>0</v>
      </c>
      <c r="K175" s="224" t="s">
        <v>147</v>
      </c>
      <c r="L175" s="229"/>
      <c r="M175" s="230" t="s">
        <v>22</v>
      </c>
      <c r="N175" s="231" t="s">
        <v>48</v>
      </c>
      <c r="O175" s="83"/>
      <c r="P175" s="220">
        <f>O175*H175</f>
        <v>0</v>
      </c>
      <c r="Q175" s="220">
        <v>0</v>
      </c>
      <c r="R175" s="220">
        <f>Q175*H175</f>
        <v>0</v>
      </c>
      <c r="S175" s="220">
        <v>0</v>
      </c>
      <c r="T175" s="221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6" t="s">
        <v>543</v>
      </c>
      <c r="AT175" s="216" t="s">
        <v>540</v>
      </c>
      <c r="AU175" s="216" t="s">
        <v>23</v>
      </c>
      <c r="AY175" s="16" t="s">
        <v>132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6" t="s">
        <v>23</v>
      </c>
      <c r="BK175" s="217">
        <f>ROUND(I175*H175,2)</f>
        <v>0</v>
      </c>
      <c r="BL175" s="16" t="s">
        <v>543</v>
      </c>
      <c r="BM175" s="216" t="s">
        <v>1006</v>
      </c>
    </row>
    <row r="176" s="2" customFormat="1" ht="33" customHeight="1">
      <c r="A176" s="37"/>
      <c r="B176" s="38"/>
      <c r="C176" s="222" t="s">
        <v>492</v>
      </c>
      <c r="D176" s="222" t="s">
        <v>540</v>
      </c>
      <c r="E176" s="223" t="s">
        <v>1007</v>
      </c>
      <c r="F176" s="224" t="s">
        <v>1008</v>
      </c>
      <c r="G176" s="225" t="s">
        <v>146</v>
      </c>
      <c r="H176" s="226">
        <v>4</v>
      </c>
      <c r="I176" s="227"/>
      <c r="J176" s="228">
        <f>ROUND(I176*H176,2)</f>
        <v>0</v>
      </c>
      <c r="K176" s="224" t="s">
        <v>147</v>
      </c>
      <c r="L176" s="229"/>
      <c r="M176" s="230" t="s">
        <v>22</v>
      </c>
      <c r="N176" s="231" t="s">
        <v>48</v>
      </c>
      <c r="O176" s="83"/>
      <c r="P176" s="220">
        <f>O176*H176</f>
        <v>0</v>
      </c>
      <c r="Q176" s="220">
        <v>0</v>
      </c>
      <c r="R176" s="220">
        <f>Q176*H176</f>
        <v>0</v>
      </c>
      <c r="S176" s="220">
        <v>0</v>
      </c>
      <c r="T176" s="22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6" t="s">
        <v>543</v>
      </c>
      <c r="AT176" s="216" t="s">
        <v>540</v>
      </c>
      <c r="AU176" s="216" t="s">
        <v>23</v>
      </c>
      <c r="AY176" s="16" t="s">
        <v>132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6" t="s">
        <v>23</v>
      </c>
      <c r="BK176" s="217">
        <f>ROUND(I176*H176,2)</f>
        <v>0</v>
      </c>
      <c r="BL176" s="16" t="s">
        <v>543</v>
      </c>
      <c r="BM176" s="216" t="s">
        <v>1009</v>
      </c>
    </row>
    <row r="177" s="2" customFormat="1" ht="33" customHeight="1">
      <c r="A177" s="37"/>
      <c r="B177" s="38"/>
      <c r="C177" s="222" t="s">
        <v>496</v>
      </c>
      <c r="D177" s="222" t="s">
        <v>540</v>
      </c>
      <c r="E177" s="223" t="s">
        <v>1010</v>
      </c>
      <c r="F177" s="224" t="s">
        <v>1011</v>
      </c>
      <c r="G177" s="225" t="s">
        <v>146</v>
      </c>
      <c r="H177" s="226">
        <v>1</v>
      </c>
      <c r="I177" s="227"/>
      <c r="J177" s="228">
        <f>ROUND(I177*H177,2)</f>
        <v>0</v>
      </c>
      <c r="K177" s="224" t="s">
        <v>147</v>
      </c>
      <c r="L177" s="229"/>
      <c r="M177" s="230" t="s">
        <v>22</v>
      </c>
      <c r="N177" s="231" t="s">
        <v>48</v>
      </c>
      <c r="O177" s="83"/>
      <c r="P177" s="220">
        <f>O177*H177</f>
        <v>0</v>
      </c>
      <c r="Q177" s="220">
        <v>0</v>
      </c>
      <c r="R177" s="220">
        <f>Q177*H177</f>
        <v>0</v>
      </c>
      <c r="S177" s="220">
        <v>0</v>
      </c>
      <c r="T177" s="221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6" t="s">
        <v>543</v>
      </c>
      <c r="AT177" s="216" t="s">
        <v>540</v>
      </c>
      <c r="AU177" s="216" t="s">
        <v>23</v>
      </c>
      <c r="AY177" s="16" t="s">
        <v>132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6" t="s">
        <v>23</v>
      </c>
      <c r="BK177" s="217">
        <f>ROUND(I177*H177,2)</f>
        <v>0</v>
      </c>
      <c r="BL177" s="16" t="s">
        <v>543</v>
      </c>
      <c r="BM177" s="216" t="s">
        <v>1012</v>
      </c>
    </row>
    <row r="178" s="2" customFormat="1" ht="37.8" customHeight="1">
      <c r="A178" s="37"/>
      <c r="B178" s="38"/>
      <c r="C178" s="222" t="s">
        <v>500</v>
      </c>
      <c r="D178" s="222" t="s">
        <v>540</v>
      </c>
      <c r="E178" s="223" t="s">
        <v>1013</v>
      </c>
      <c r="F178" s="224" t="s">
        <v>1014</v>
      </c>
      <c r="G178" s="225" t="s">
        <v>146</v>
      </c>
      <c r="H178" s="226">
        <v>1</v>
      </c>
      <c r="I178" s="227"/>
      <c r="J178" s="228">
        <f>ROUND(I178*H178,2)</f>
        <v>0</v>
      </c>
      <c r="K178" s="224" t="s">
        <v>147</v>
      </c>
      <c r="L178" s="229"/>
      <c r="M178" s="230" t="s">
        <v>22</v>
      </c>
      <c r="N178" s="231" t="s">
        <v>48</v>
      </c>
      <c r="O178" s="83"/>
      <c r="P178" s="220">
        <f>O178*H178</f>
        <v>0</v>
      </c>
      <c r="Q178" s="220">
        <v>0</v>
      </c>
      <c r="R178" s="220">
        <f>Q178*H178</f>
        <v>0</v>
      </c>
      <c r="S178" s="220">
        <v>0</v>
      </c>
      <c r="T178" s="221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6" t="s">
        <v>543</v>
      </c>
      <c r="AT178" s="216" t="s">
        <v>540</v>
      </c>
      <c r="AU178" s="216" t="s">
        <v>23</v>
      </c>
      <c r="AY178" s="16" t="s">
        <v>132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6" t="s">
        <v>23</v>
      </c>
      <c r="BK178" s="217">
        <f>ROUND(I178*H178,2)</f>
        <v>0</v>
      </c>
      <c r="BL178" s="16" t="s">
        <v>543</v>
      </c>
      <c r="BM178" s="216" t="s">
        <v>1015</v>
      </c>
    </row>
    <row r="179" s="2" customFormat="1" ht="24.15" customHeight="1">
      <c r="A179" s="37"/>
      <c r="B179" s="38"/>
      <c r="C179" s="222" t="s">
        <v>504</v>
      </c>
      <c r="D179" s="222" t="s">
        <v>540</v>
      </c>
      <c r="E179" s="223" t="s">
        <v>1016</v>
      </c>
      <c r="F179" s="224" t="s">
        <v>1017</v>
      </c>
      <c r="G179" s="225" t="s">
        <v>146</v>
      </c>
      <c r="H179" s="226">
        <v>2</v>
      </c>
      <c r="I179" s="227"/>
      <c r="J179" s="228">
        <f>ROUND(I179*H179,2)</f>
        <v>0</v>
      </c>
      <c r="K179" s="224" t="s">
        <v>147</v>
      </c>
      <c r="L179" s="229"/>
      <c r="M179" s="230" t="s">
        <v>22</v>
      </c>
      <c r="N179" s="231" t="s">
        <v>48</v>
      </c>
      <c r="O179" s="83"/>
      <c r="P179" s="220">
        <f>O179*H179</f>
        <v>0</v>
      </c>
      <c r="Q179" s="220">
        <v>0</v>
      </c>
      <c r="R179" s="220">
        <f>Q179*H179</f>
        <v>0</v>
      </c>
      <c r="S179" s="220">
        <v>0</v>
      </c>
      <c r="T179" s="22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6" t="s">
        <v>543</v>
      </c>
      <c r="AT179" s="216" t="s">
        <v>540</v>
      </c>
      <c r="AU179" s="216" t="s">
        <v>23</v>
      </c>
      <c r="AY179" s="16" t="s">
        <v>132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6" t="s">
        <v>23</v>
      </c>
      <c r="BK179" s="217">
        <f>ROUND(I179*H179,2)</f>
        <v>0</v>
      </c>
      <c r="BL179" s="16" t="s">
        <v>543</v>
      </c>
      <c r="BM179" s="216" t="s">
        <v>1018</v>
      </c>
    </row>
    <row r="180" s="2" customFormat="1" ht="21.75" customHeight="1">
      <c r="A180" s="37"/>
      <c r="B180" s="38"/>
      <c r="C180" s="222" t="s">
        <v>508</v>
      </c>
      <c r="D180" s="222" t="s">
        <v>540</v>
      </c>
      <c r="E180" s="223" t="s">
        <v>1019</v>
      </c>
      <c r="F180" s="224" t="s">
        <v>1020</v>
      </c>
      <c r="G180" s="225" t="s">
        <v>146</v>
      </c>
      <c r="H180" s="226">
        <v>1</v>
      </c>
      <c r="I180" s="227"/>
      <c r="J180" s="228">
        <f>ROUND(I180*H180,2)</f>
        <v>0</v>
      </c>
      <c r="K180" s="224" t="s">
        <v>147</v>
      </c>
      <c r="L180" s="229"/>
      <c r="M180" s="230" t="s">
        <v>22</v>
      </c>
      <c r="N180" s="231" t="s">
        <v>48</v>
      </c>
      <c r="O180" s="83"/>
      <c r="P180" s="220">
        <f>O180*H180</f>
        <v>0</v>
      </c>
      <c r="Q180" s="220">
        <v>0</v>
      </c>
      <c r="R180" s="220">
        <f>Q180*H180</f>
        <v>0</v>
      </c>
      <c r="S180" s="220">
        <v>0</v>
      </c>
      <c r="T180" s="221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6" t="s">
        <v>543</v>
      </c>
      <c r="AT180" s="216" t="s">
        <v>540</v>
      </c>
      <c r="AU180" s="216" t="s">
        <v>23</v>
      </c>
      <c r="AY180" s="16" t="s">
        <v>132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16" t="s">
        <v>23</v>
      </c>
      <c r="BK180" s="217">
        <f>ROUND(I180*H180,2)</f>
        <v>0</v>
      </c>
      <c r="BL180" s="16" t="s">
        <v>543</v>
      </c>
      <c r="BM180" s="216" t="s">
        <v>1021</v>
      </c>
    </row>
    <row r="181" s="2" customFormat="1" ht="24.15" customHeight="1">
      <c r="A181" s="37"/>
      <c r="B181" s="38"/>
      <c r="C181" s="222" t="s">
        <v>512</v>
      </c>
      <c r="D181" s="222" t="s">
        <v>540</v>
      </c>
      <c r="E181" s="223" t="s">
        <v>1022</v>
      </c>
      <c r="F181" s="224" t="s">
        <v>1023</v>
      </c>
      <c r="G181" s="225" t="s">
        <v>146</v>
      </c>
      <c r="H181" s="226">
        <v>8</v>
      </c>
      <c r="I181" s="227"/>
      <c r="J181" s="228">
        <f>ROUND(I181*H181,2)</f>
        <v>0</v>
      </c>
      <c r="K181" s="224" t="s">
        <v>147</v>
      </c>
      <c r="L181" s="229"/>
      <c r="M181" s="232" t="s">
        <v>22</v>
      </c>
      <c r="N181" s="233" t="s">
        <v>48</v>
      </c>
      <c r="O181" s="213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6" t="s">
        <v>543</v>
      </c>
      <c r="AT181" s="216" t="s">
        <v>540</v>
      </c>
      <c r="AU181" s="216" t="s">
        <v>23</v>
      </c>
      <c r="AY181" s="16" t="s">
        <v>132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6" t="s">
        <v>23</v>
      </c>
      <c r="BK181" s="217">
        <f>ROUND(I181*H181,2)</f>
        <v>0</v>
      </c>
      <c r="BL181" s="16" t="s">
        <v>543</v>
      </c>
      <c r="BM181" s="216" t="s">
        <v>1024</v>
      </c>
    </row>
    <row r="182" s="2" customFormat="1" ht="6.96" customHeight="1">
      <c r="A182" s="37"/>
      <c r="B182" s="58"/>
      <c r="C182" s="59"/>
      <c r="D182" s="59"/>
      <c r="E182" s="59"/>
      <c r="F182" s="59"/>
      <c r="G182" s="59"/>
      <c r="H182" s="59"/>
      <c r="I182" s="59"/>
      <c r="J182" s="59"/>
      <c r="K182" s="59"/>
      <c r="L182" s="43"/>
      <c r="M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</sheetData>
  <sheetProtection sheet="1" autoFilter="0" formatColumns="0" formatRows="0" objects="1" scenarios="1" spinCount="100000" saltValue="wkh5w6dtOuDnsWpSFMcZGAEhsl2HhZgvZExjfWmfQ/3rYFZt7VFVM6WVNsH/wAz2whogRWhUFoabRxNTdj1Ztw==" hashValue="bAionNPhJABFmtpDHXusbmQ8apMN2uJtJXxw7Gj4guL8L5fcb/AsioGcbQt0PpTDMB1/OJUQ561vYlCxWEyoDQ==" algorithmName="SHA-512" password="CC35"/>
  <autoFilter ref="C85:K18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86</v>
      </c>
    </row>
    <row r="4" s="1" customFormat="1" ht="24.96" customHeight="1">
      <c r="B4" s="19"/>
      <c r="D4" s="139" t="s">
        <v>108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26.25" customHeight="1">
      <c r="B7" s="19"/>
      <c r="E7" s="142" t="str">
        <f>'Rekapitulace zakázky'!K6</f>
        <v>Údržba, opravy a odstraňování závad u SSZT OŘ OVA 2026 - KB a kompresoroven oblast SSZT Ostrava</v>
      </c>
      <c r="F7" s="141"/>
      <c r="G7" s="141"/>
      <c r="H7" s="141"/>
      <c r="L7" s="19"/>
    </row>
    <row r="8" s="1" customFormat="1" ht="12" customHeight="1">
      <c r="B8" s="19"/>
      <c r="D8" s="141" t="s">
        <v>109</v>
      </c>
      <c r="L8" s="19"/>
    </row>
    <row r="9" s="2" customFormat="1" ht="16.5" customHeight="1">
      <c r="A9" s="37"/>
      <c r="B9" s="43"/>
      <c r="C9" s="37"/>
      <c r="D9" s="37"/>
      <c r="E9" s="142" t="s">
        <v>749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139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1025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19</v>
      </c>
      <c r="E13" s="37"/>
      <c r="F13" s="132" t="s">
        <v>20</v>
      </c>
      <c r="G13" s="37"/>
      <c r="H13" s="37"/>
      <c r="I13" s="141" t="s">
        <v>21</v>
      </c>
      <c r="J13" s="132" t="s">
        <v>22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24</v>
      </c>
      <c r="E14" s="37"/>
      <c r="F14" s="132" t="s">
        <v>25</v>
      </c>
      <c r="G14" s="37"/>
      <c r="H14" s="37"/>
      <c r="I14" s="141" t="s">
        <v>26</v>
      </c>
      <c r="J14" s="145" t="str">
        <f>'Rekapitulace zakázky'!AN8</f>
        <v>2. 1. 2026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30</v>
      </c>
      <c r="E16" s="37"/>
      <c r="F16" s="37"/>
      <c r="G16" s="37"/>
      <c r="H16" s="37"/>
      <c r="I16" s="141" t="s">
        <v>31</v>
      </c>
      <c r="J16" s="132" t="s">
        <v>22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32</v>
      </c>
      <c r="F17" s="37"/>
      <c r="G17" s="37"/>
      <c r="H17" s="37"/>
      <c r="I17" s="141" t="s">
        <v>33</v>
      </c>
      <c r="J17" s="132" t="s">
        <v>22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34</v>
      </c>
      <c r="E19" s="37"/>
      <c r="F19" s="37"/>
      <c r="G19" s="37"/>
      <c r="H19" s="37"/>
      <c r="I19" s="141" t="s">
        <v>31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33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36</v>
      </c>
      <c r="E22" s="37"/>
      <c r="F22" s="37"/>
      <c r="G22" s="37"/>
      <c r="H22" s="37"/>
      <c r="I22" s="141" t="s">
        <v>31</v>
      </c>
      <c r="J22" s="132" t="s">
        <v>22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37</v>
      </c>
      <c r="F23" s="37"/>
      <c r="G23" s="37"/>
      <c r="H23" s="37"/>
      <c r="I23" s="141" t="s">
        <v>33</v>
      </c>
      <c r="J23" s="132" t="s">
        <v>22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39</v>
      </c>
      <c r="E25" s="37"/>
      <c r="F25" s="37"/>
      <c r="G25" s="37"/>
      <c r="H25" s="37"/>
      <c r="I25" s="141" t="s">
        <v>31</v>
      </c>
      <c r="J25" s="132" t="s">
        <v>22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40</v>
      </c>
      <c r="F26" s="37"/>
      <c r="G26" s="37"/>
      <c r="H26" s="37"/>
      <c r="I26" s="141" t="s">
        <v>33</v>
      </c>
      <c r="J26" s="132" t="s">
        <v>22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41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46"/>
      <c r="B29" s="147"/>
      <c r="C29" s="146"/>
      <c r="D29" s="146"/>
      <c r="E29" s="148" t="s">
        <v>22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43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45</v>
      </c>
      <c r="G34" s="37"/>
      <c r="H34" s="37"/>
      <c r="I34" s="153" t="s">
        <v>44</v>
      </c>
      <c r="J34" s="153" t="s">
        <v>46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47</v>
      </c>
      <c r="E35" s="141" t="s">
        <v>48</v>
      </c>
      <c r="F35" s="155">
        <f>ROUND((SUM(BE86:BE89)),  2)</f>
        <v>0</v>
      </c>
      <c r="G35" s="37"/>
      <c r="H35" s="37"/>
      <c r="I35" s="156">
        <v>0.20999999999999999</v>
      </c>
      <c r="J35" s="155">
        <f>ROUND(((SUM(BE86:BE89))*I35),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49</v>
      </c>
      <c r="F36" s="155">
        <f>ROUND((SUM(BF86:BF89)),  2)</f>
        <v>0</v>
      </c>
      <c r="G36" s="37"/>
      <c r="H36" s="37"/>
      <c r="I36" s="156">
        <v>0.14999999999999999</v>
      </c>
      <c r="J36" s="155">
        <f>ROUND(((SUM(BF86:BF89))*I36),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50</v>
      </c>
      <c r="F37" s="155">
        <f>ROUND((SUM(BG86:BG89)),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51</v>
      </c>
      <c r="F38" s="155">
        <f>ROUND((SUM(BH86:BH89)),  2)</f>
        <v>0</v>
      </c>
      <c r="G38" s="37"/>
      <c r="H38" s="37"/>
      <c r="I38" s="156">
        <v>0.14999999999999999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52</v>
      </c>
      <c r="F39" s="155">
        <f>ROUND((SUM(BI86:BI89)),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53</v>
      </c>
      <c r="E41" s="159"/>
      <c r="F41" s="159"/>
      <c r="G41" s="160" t="s">
        <v>54</v>
      </c>
      <c r="H41" s="161" t="s">
        <v>55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111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26.25" customHeight="1">
      <c r="A50" s="37"/>
      <c r="B50" s="38"/>
      <c r="C50" s="39"/>
      <c r="D50" s="39"/>
      <c r="E50" s="168" t="str">
        <f>E7</f>
        <v>Údržba, opravy a odstraňování závad u SSZT OŘ OVA 2026 - KB a kompresoroven oblast SSZT Ostrava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0"/>
      <c r="C51" s="31" t="s">
        <v>109</v>
      </c>
      <c r="D51" s="21"/>
      <c r="E51" s="21"/>
      <c r="F51" s="21"/>
      <c r="G51" s="21"/>
      <c r="H51" s="21"/>
      <c r="I51" s="21"/>
      <c r="J51" s="21"/>
      <c r="K51" s="21"/>
      <c r="L51" s="19"/>
    </row>
    <row r="52" s="2" customFormat="1" ht="16.5" customHeight="1">
      <c r="A52" s="37"/>
      <c r="B52" s="38"/>
      <c r="C52" s="39"/>
      <c r="D52" s="39"/>
      <c r="E52" s="168" t="s">
        <v>749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139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9"/>
      <c r="D54" s="39"/>
      <c r="E54" s="68" t="str">
        <f>E11</f>
        <v>PS03-02 - ÚRS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24</v>
      </c>
      <c r="D56" s="39"/>
      <c r="E56" s="39"/>
      <c r="F56" s="26" t="str">
        <f>F14</f>
        <v>Oblastní ředitelství Ostrava</v>
      </c>
      <c r="G56" s="39"/>
      <c r="H56" s="39"/>
      <c r="I56" s="31" t="s">
        <v>26</v>
      </c>
      <c r="J56" s="71" t="str">
        <f>IF(J14="","",J14)</f>
        <v>2. 1. 2026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30</v>
      </c>
      <c r="D58" s="39"/>
      <c r="E58" s="39"/>
      <c r="F58" s="26" t="str">
        <f>E17</f>
        <v>Správa železnic, státní organizace</v>
      </c>
      <c r="G58" s="39"/>
      <c r="H58" s="39"/>
      <c r="I58" s="31" t="s">
        <v>36</v>
      </c>
      <c r="J58" s="35" t="str">
        <f>E23</f>
        <v xml:space="preserve"> 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34</v>
      </c>
      <c r="D59" s="39"/>
      <c r="E59" s="39"/>
      <c r="F59" s="26" t="str">
        <f>IF(E20="","",E20)</f>
        <v>Vyplň údaj</v>
      </c>
      <c r="G59" s="39"/>
      <c r="H59" s="39"/>
      <c r="I59" s="31" t="s">
        <v>39</v>
      </c>
      <c r="J59" s="35" t="str">
        <f>E26</f>
        <v>Kotasková Jana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69" t="s">
        <v>112</v>
      </c>
      <c r="D61" s="170"/>
      <c r="E61" s="170"/>
      <c r="F61" s="170"/>
      <c r="G61" s="170"/>
      <c r="H61" s="170"/>
      <c r="I61" s="170"/>
      <c r="J61" s="171" t="s">
        <v>113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72" t="s">
        <v>75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114</v>
      </c>
    </row>
    <row r="64" s="9" customFormat="1" ht="24.96" customHeight="1">
      <c r="A64" s="9"/>
      <c r="B64" s="173"/>
      <c r="C64" s="174"/>
      <c r="D64" s="175" t="s">
        <v>738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116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6.25" customHeight="1">
      <c r="A74" s="37"/>
      <c r="B74" s="38"/>
      <c r="C74" s="39"/>
      <c r="D74" s="39"/>
      <c r="E74" s="168" t="str">
        <f>E7</f>
        <v>Údržba, opravy a odstraňování závad u SSZT OŘ OVA 2026 - KB a kompresoroven oblast SSZT Ostrava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109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749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139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>PS03-02 - ÚRS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24</v>
      </c>
      <c r="D80" s="39"/>
      <c r="E80" s="39"/>
      <c r="F80" s="26" t="str">
        <f>F14</f>
        <v>Oblastní ředitelství Ostrava</v>
      </c>
      <c r="G80" s="39"/>
      <c r="H80" s="39"/>
      <c r="I80" s="31" t="s">
        <v>26</v>
      </c>
      <c r="J80" s="71" t="str">
        <f>IF(J14="","",J14)</f>
        <v>2. 1. 2026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30</v>
      </c>
      <c r="D82" s="39"/>
      <c r="E82" s="39"/>
      <c r="F82" s="26" t="str">
        <f>E17</f>
        <v>Správa železnic, státní organizace</v>
      </c>
      <c r="G82" s="39"/>
      <c r="H82" s="39"/>
      <c r="I82" s="31" t="s">
        <v>36</v>
      </c>
      <c r="J82" s="35" t="str">
        <f>E23</f>
        <v xml:space="preserve"> 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34</v>
      </c>
      <c r="D83" s="39"/>
      <c r="E83" s="39"/>
      <c r="F83" s="26" t="str">
        <f>IF(E20="","",E20)</f>
        <v>Vyplň údaj</v>
      </c>
      <c r="G83" s="39"/>
      <c r="H83" s="39"/>
      <c r="I83" s="31" t="s">
        <v>39</v>
      </c>
      <c r="J83" s="35" t="str">
        <f>E26</f>
        <v>Kotasková Jana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117</v>
      </c>
      <c r="D85" s="182" t="s">
        <v>62</v>
      </c>
      <c r="E85" s="182" t="s">
        <v>58</v>
      </c>
      <c r="F85" s="182" t="s">
        <v>59</v>
      </c>
      <c r="G85" s="182" t="s">
        <v>118</v>
      </c>
      <c r="H85" s="182" t="s">
        <v>119</v>
      </c>
      <c r="I85" s="182" t="s">
        <v>120</v>
      </c>
      <c r="J85" s="182" t="s">
        <v>113</v>
      </c>
      <c r="K85" s="183" t="s">
        <v>121</v>
      </c>
      <c r="L85" s="184"/>
      <c r="M85" s="91" t="s">
        <v>22</v>
      </c>
      <c r="N85" s="92" t="s">
        <v>47</v>
      </c>
      <c r="O85" s="92" t="s">
        <v>122</v>
      </c>
      <c r="P85" s="92" t="s">
        <v>123</v>
      </c>
      <c r="Q85" s="92" t="s">
        <v>124</v>
      </c>
      <c r="R85" s="92" t="s">
        <v>125</v>
      </c>
      <c r="S85" s="92" t="s">
        <v>126</v>
      </c>
      <c r="T85" s="93" t="s">
        <v>127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128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76</v>
      </c>
      <c r="AU86" s="16" t="s">
        <v>114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76</v>
      </c>
      <c r="E87" s="193" t="s">
        <v>739</v>
      </c>
      <c r="F87" s="193" t="s">
        <v>740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SUM(P88:P89)</f>
        <v>0</v>
      </c>
      <c r="Q87" s="198"/>
      <c r="R87" s="199">
        <f>SUM(R88:R89)</f>
        <v>0</v>
      </c>
      <c r="S87" s="198"/>
      <c r="T87" s="200">
        <f>SUM(T88:T89)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131</v>
      </c>
      <c r="AT87" s="202" t="s">
        <v>76</v>
      </c>
      <c r="AU87" s="202" t="s">
        <v>77</v>
      </c>
      <c r="AY87" s="201" t="s">
        <v>132</v>
      </c>
      <c r="BK87" s="203">
        <f>SUM(BK88:BK89)</f>
        <v>0</v>
      </c>
    </row>
    <row r="88" s="2" customFormat="1" ht="24.15" customHeight="1">
      <c r="A88" s="37"/>
      <c r="B88" s="38"/>
      <c r="C88" s="204" t="s">
        <v>23</v>
      </c>
      <c r="D88" s="204" t="s">
        <v>133</v>
      </c>
      <c r="E88" s="205" t="s">
        <v>1026</v>
      </c>
      <c r="F88" s="206" t="s">
        <v>1027</v>
      </c>
      <c r="G88" s="207" t="s">
        <v>743</v>
      </c>
      <c r="H88" s="208">
        <v>120</v>
      </c>
      <c r="I88" s="209"/>
      <c r="J88" s="210">
        <f>ROUND(I88*H88,2)</f>
        <v>0</v>
      </c>
      <c r="K88" s="206" t="s">
        <v>744</v>
      </c>
      <c r="L88" s="43"/>
      <c r="M88" s="218" t="s">
        <v>22</v>
      </c>
      <c r="N88" s="219" t="s">
        <v>48</v>
      </c>
      <c r="O88" s="83"/>
      <c r="P88" s="220">
        <f>O88*H88</f>
        <v>0</v>
      </c>
      <c r="Q88" s="220">
        <v>0</v>
      </c>
      <c r="R88" s="220">
        <f>Q88*H88</f>
        <v>0</v>
      </c>
      <c r="S88" s="220">
        <v>0</v>
      </c>
      <c r="T88" s="221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745</v>
      </c>
      <c r="AT88" s="216" t="s">
        <v>133</v>
      </c>
      <c r="AU88" s="216" t="s">
        <v>23</v>
      </c>
      <c r="AY88" s="16" t="s">
        <v>132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23</v>
      </c>
      <c r="BK88" s="217">
        <f>ROUND(I88*H88,2)</f>
        <v>0</v>
      </c>
      <c r="BL88" s="16" t="s">
        <v>745</v>
      </c>
      <c r="BM88" s="216" t="s">
        <v>1028</v>
      </c>
    </row>
    <row r="89" s="2" customFormat="1">
      <c r="A89" s="37"/>
      <c r="B89" s="38"/>
      <c r="C89" s="39"/>
      <c r="D89" s="234" t="s">
        <v>747</v>
      </c>
      <c r="E89" s="39"/>
      <c r="F89" s="235" t="s">
        <v>1029</v>
      </c>
      <c r="G89" s="39"/>
      <c r="H89" s="39"/>
      <c r="I89" s="236"/>
      <c r="J89" s="39"/>
      <c r="K89" s="39"/>
      <c r="L89" s="43"/>
      <c r="M89" s="237"/>
      <c r="N89" s="238"/>
      <c r="O89" s="213"/>
      <c r="P89" s="213"/>
      <c r="Q89" s="213"/>
      <c r="R89" s="213"/>
      <c r="S89" s="213"/>
      <c r="T89" s="239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747</v>
      </c>
      <c r="AU89" s="16" t="s">
        <v>23</v>
      </c>
    </row>
    <row r="90" s="2" customFormat="1" ht="6.96" customHeight="1">
      <c r="A90" s="37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43"/>
      <c r="M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</sheetData>
  <sheetProtection sheet="1" autoFilter="0" formatColumns="0" formatRows="0" objects="1" scenarios="1" spinCount="100000" saltValue="DZB+e2ChLr5CuULc4Z4POg4RMCixQAcYc1tijw3e2ZS9tjppR4kwwPDwJIWbFstBlq1bmcz+UfjpjgFpwHlDYw==" hashValue="QSVM03BweLzVw5NBZ4WOpejr+kqKVft0/ERhc6fgwi/iea0FdXdm3a7Ng+8vsoAXnu9qmf1d/UstLeN58rI5Kg==" algorithmName="SHA-512" password="CC35"/>
  <autoFilter ref="C85:K8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hyperlinks>
    <hyperlink ref="F89" r:id="rId1" display="https://podminky.urs.cz/item/CS_URS_2026_01/HZS423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86</v>
      </c>
    </row>
    <row r="4" s="1" customFormat="1" ht="24.96" customHeight="1">
      <c r="B4" s="19"/>
      <c r="D4" s="139" t="s">
        <v>108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26.25" customHeight="1">
      <c r="B7" s="19"/>
      <c r="E7" s="142" t="str">
        <f>'Rekapitulace zakázky'!K6</f>
        <v>Údržba, opravy a odstraňování závad u SSZT OŘ OVA 2026 - KB a kompresoroven oblast SSZT Ostrava</v>
      </c>
      <c r="F7" s="141"/>
      <c r="G7" s="141"/>
      <c r="H7" s="141"/>
      <c r="L7" s="19"/>
    </row>
    <row r="8" s="2" customFormat="1" ht="12" customHeight="1">
      <c r="A8" s="37"/>
      <c r="B8" s="43"/>
      <c r="C8" s="37"/>
      <c r="D8" s="141" t="s">
        <v>109</v>
      </c>
      <c r="E8" s="37"/>
      <c r="F8" s="37"/>
      <c r="G8" s="37"/>
      <c r="H8" s="37"/>
      <c r="I8" s="37"/>
      <c r="J8" s="37"/>
      <c r="K8" s="37"/>
      <c r="L8" s="14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4" t="s">
        <v>1030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1" t="s">
        <v>19</v>
      </c>
      <c r="E11" s="37"/>
      <c r="F11" s="132" t="s">
        <v>20</v>
      </c>
      <c r="G11" s="37"/>
      <c r="H11" s="37"/>
      <c r="I11" s="141" t="s">
        <v>21</v>
      </c>
      <c r="J11" s="132" t="s">
        <v>22</v>
      </c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1" t="s">
        <v>24</v>
      </c>
      <c r="E12" s="37"/>
      <c r="F12" s="132" t="s">
        <v>25</v>
      </c>
      <c r="G12" s="37"/>
      <c r="H12" s="37"/>
      <c r="I12" s="141" t="s">
        <v>26</v>
      </c>
      <c r="J12" s="145" t="str">
        <f>'Rekapitulace zakázky'!AN8</f>
        <v>2. 1. 2026</v>
      </c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30</v>
      </c>
      <c r="E14" s="37"/>
      <c r="F14" s="37"/>
      <c r="G14" s="37"/>
      <c r="H14" s="37"/>
      <c r="I14" s="141" t="s">
        <v>31</v>
      </c>
      <c r="J14" s="132" t="s">
        <v>22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2" t="s">
        <v>32</v>
      </c>
      <c r="F15" s="37"/>
      <c r="G15" s="37"/>
      <c r="H15" s="37"/>
      <c r="I15" s="141" t="s">
        <v>33</v>
      </c>
      <c r="J15" s="132" t="s">
        <v>22</v>
      </c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1" t="s">
        <v>34</v>
      </c>
      <c r="E17" s="37"/>
      <c r="F17" s="37"/>
      <c r="G17" s="37"/>
      <c r="H17" s="37"/>
      <c r="I17" s="141" t="s">
        <v>31</v>
      </c>
      <c r="J17" s="32" t="str">
        <f>'Rekapitulace zakázky'!AN13</f>
        <v>Vyplň údaj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zakázky'!E14</f>
        <v>Vyplň údaj</v>
      </c>
      <c r="F18" s="132"/>
      <c r="G18" s="132"/>
      <c r="H18" s="132"/>
      <c r="I18" s="141" t="s">
        <v>33</v>
      </c>
      <c r="J18" s="32" t="str">
        <f>'Rekapitulace zakázky'!AN14</f>
        <v>Vyplň údaj</v>
      </c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1" t="s">
        <v>36</v>
      </c>
      <c r="E20" s="37"/>
      <c r="F20" s="37"/>
      <c r="G20" s="37"/>
      <c r="H20" s="37"/>
      <c r="I20" s="141" t="s">
        <v>31</v>
      </c>
      <c r="J20" s="132" t="s">
        <v>22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2" t="s">
        <v>37</v>
      </c>
      <c r="F21" s="37"/>
      <c r="G21" s="37"/>
      <c r="H21" s="37"/>
      <c r="I21" s="141" t="s">
        <v>33</v>
      </c>
      <c r="J21" s="132" t="s">
        <v>22</v>
      </c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1" t="s">
        <v>39</v>
      </c>
      <c r="E23" s="37"/>
      <c r="F23" s="37"/>
      <c r="G23" s="37"/>
      <c r="H23" s="37"/>
      <c r="I23" s="141" t="s">
        <v>31</v>
      </c>
      <c r="J23" s="132" t="s">
        <v>22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2" t="s">
        <v>40</v>
      </c>
      <c r="F24" s="37"/>
      <c r="G24" s="37"/>
      <c r="H24" s="37"/>
      <c r="I24" s="141" t="s">
        <v>33</v>
      </c>
      <c r="J24" s="132" t="s">
        <v>22</v>
      </c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1" t="s">
        <v>41</v>
      </c>
      <c r="E26" s="37"/>
      <c r="F26" s="37"/>
      <c r="G26" s="37"/>
      <c r="H26" s="37"/>
      <c r="I26" s="37"/>
      <c r="J26" s="37"/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6"/>
      <c r="B27" s="147"/>
      <c r="C27" s="146"/>
      <c r="D27" s="146"/>
      <c r="E27" s="148" t="s">
        <v>22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14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43</v>
      </c>
      <c r="E30" s="37"/>
      <c r="F30" s="37"/>
      <c r="G30" s="37"/>
      <c r="H30" s="37"/>
      <c r="I30" s="37"/>
      <c r="J30" s="152">
        <f>ROUND(J81, 2)</f>
        <v>0</v>
      </c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45</v>
      </c>
      <c r="G32" s="37"/>
      <c r="H32" s="37"/>
      <c r="I32" s="153" t="s">
        <v>44</v>
      </c>
      <c r="J32" s="153" t="s">
        <v>46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47</v>
      </c>
      <c r="E33" s="141" t="s">
        <v>48</v>
      </c>
      <c r="F33" s="155">
        <f>ROUND((SUM(BE81:BE85)),  2)</f>
        <v>0</v>
      </c>
      <c r="G33" s="37"/>
      <c r="H33" s="37"/>
      <c r="I33" s="156">
        <v>0.20999999999999999</v>
      </c>
      <c r="J33" s="155">
        <f>ROUND(((SUM(BE81:BE85))*I33),  2)</f>
        <v>0</v>
      </c>
      <c r="K33" s="37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1" t="s">
        <v>49</v>
      </c>
      <c r="F34" s="155">
        <f>ROUND((SUM(BF81:BF85)),  2)</f>
        <v>0</v>
      </c>
      <c r="G34" s="37"/>
      <c r="H34" s="37"/>
      <c r="I34" s="156">
        <v>0.14999999999999999</v>
      </c>
      <c r="J34" s="155">
        <f>ROUND(((SUM(BF81:BF85))*I34),  2)</f>
        <v>0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1" t="s">
        <v>50</v>
      </c>
      <c r="F35" s="155">
        <f>ROUND((SUM(BG81:BG85)),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1" t="s">
        <v>51</v>
      </c>
      <c r="F36" s="155">
        <f>ROUND((SUM(BH81:BH85)),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52</v>
      </c>
      <c r="F37" s="155">
        <f>ROUND((SUM(BI81:BI85)),  2)</f>
        <v>0</v>
      </c>
      <c r="G37" s="37"/>
      <c r="H37" s="37"/>
      <c r="I37" s="156">
        <v>0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53</v>
      </c>
      <c r="E39" s="159"/>
      <c r="F39" s="159"/>
      <c r="G39" s="160" t="s">
        <v>54</v>
      </c>
      <c r="H39" s="161" t="s">
        <v>55</v>
      </c>
      <c r="I39" s="159"/>
      <c r="J39" s="162">
        <f>SUM(J30:J37)</f>
        <v>0</v>
      </c>
      <c r="K39" s="163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64"/>
      <c r="C40" s="165"/>
      <c r="D40" s="165"/>
      <c r="E40" s="165"/>
      <c r="F40" s="165"/>
      <c r="G40" s="165"/>
      <c r="H40" s="165"/>
      <c r="I40" s="165"/>
      <c r="J40" s="165"/>
      <c r="K40" s="165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4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111</v>
      </c>
      <c r="D45" s="39"/>
      <c r="E45" s="39"/>
      <c r="F45" s="39"/>
      <c r="G45" s="39"/>
      <c r="H45" s="39"/>
      <c r="I45" s="39"/>
      <c r="J45" s="39"/>
      <c r="K45" s="39"/>
      <c r="L45" s="14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26.25" customHeight="1">
      <c r="A48" s="37"/>
      <c r="B48" s="38"/>
      <c r="C48" s="39"/>
      <c r="D48" s="39"/>
      <c r="E48" s="168" t="str">
        <f>E7</f>
        <v>Údržba, opravy a odstraňování závad u SSZT OŘ OVA 2026 - KB a kompresoroven oblast SSZT Ostrava</v>
      </c>
      <c r="F48" s="31"/>
      <c r="G48" s="31"/>
      <c r="H48" s="31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109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VON - -</v>
      </c>
      <c r="F50" s="39"/>
      <c r="G50" s="39"/>
      <c r="H50" s="39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4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24</v>
      </c>
      <c r="D52" s="39"/>
      <c r="E52" s="39"/>
      <c r="F52" s="26" t="str">
        <f>F12</f>
        <v>Oblastní ředitelství Ostrava</v>
      </c>
      <c r="G52" s="39"/>
      <c r="H52" s="39"/>
      <c r="I52" s="31" t="s">
        <v>26</v>
      </c>
      <c r="J52" s="71" t="str">
        <f>IF(J12="","",J12)</f>
        <v>2. 1. 2026</v>
      </c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30</v>
      </c>
      <c r="D54" s="39"/>
      <c r="E54" s="39"/>
      <c r="F54" s="26" t="str">
        <f>E15</f>
        <v>Správa železnic, státní organizace</v>
      </c>
      <c r="G54" s="39"/>
      <c r="H54" s="39"/>
      <c r="I54" s="31" t="s">
        <v>36</v>
      </c>
      <c r="J54" s="35" t="str">
        <f>E21</f>
        <v xml:space="preserve"> </v>
      </c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34</v>
      </c>
      <c r="D55" s="39"/>
      <c r="E55" s="39"/>
      <c r="F55" s="26" t="str">
        <f>IF(E18="","",E18)</f>
        <v>Vyplň údaj</v>
      </c>
      <c r="G55" s="39"/>
      <c r="H55" s="39"/>
      <c r="I55" s="31" t="s">
        <v>39</v>
      </c>
      <c r="J55" s="35" t="str">
        <f>E24</f>
        <v>Kotasková Jana</v>
      </c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9" t="s">
        <v>112</v>
      </c>
      <c r="D57" s="170"/>
      <c r="E57" s="170"/>
      <c r="F57" s="170"/>
      <c r="G57" s="170"/>
      <c r="H57" s="170"/>
      <c r="I57" s="170"/>
      <c r="J57" s="171" t="s">
        <v>113</v>
      </c>
      <c r="K57" s="170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72" t="s">
        <v>75</v>
      </c>
      <c r="D59" s="39"/>
      <c r="E59" s="39"/>
      <c r="F59" s="39"/>
      <c r="G59" s="39"/>
      <c r="H59" s="39"/>
      <c r="I59" s="39"/>
      <c r="J59" s="101">
        <f>J81</f>
        <v>0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114</v>
      </c>
    </row>
    <row r="60" s="9" customFormat="1" ht="24.96" customHeight="1">
      <c r="A60" s="9"/>
      <c r="B60" s="173"/>
      <c r="C60" s="174"/>
      <c r="D60" s="175" t="s">
        <v>1031</v>
      </c>
      <c r="E60" s="176"/>
      <c r="F60" s="176"/>
      <c r="G60" s="176"/>
      <c r="H60" s="176"/>
      <c r="I60" s="176"/>
      <c r="J60" s="177">
        <f>J82</f>
        <v>0</v>
      </c>
      <c r="K60" s="174"/>
      <c r="L60" s="17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40"/>
      <c r="C61" s="124"/>
      <c r="D61" s="241" t="s">
        <v>1032</v>
      </c>
      <c r="E61" s="242"/>
      <c r="F61" s="242"/>
      <c r="G61" s="242"/>
      <c r="H61" s="242"/>
      <c r="I61" s="242"/>
      <c r="J61" s="243">
        <f>J83</f>
        <v>0</v>
      </c>
      <c r="K61" s="124"/>
      <c r="L61" s="244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2" customFormat="1" ht="21.84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6.96" customHeight="1">
      <c r="A63" s="37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</row>
    <row r="67" s="2" customFormat="1" ht="6.96" customHeight="1">
      <c r="A67" s="37"/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14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24.96" customHeight="1">
      <c r="A68" s="37"/>
      <c r="B68" s="38"/>
      <c r="C68" s="22" t="s">
        <v>116</v>
      </c>
      <c r="D68" s="39"/>
      <c r="E68" s="39"/>
      <c r="F68" s="39"/>
      <c r="G68" s="39"/>
      <c r="H68" s="39"/>
      <c r="I68" s="39"/>
      <c r="J68" s="39"/>
      <c r="K68" s="39"/>
      <c r="L68" s="14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6.96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2" customHeight="1">
      <c r="A70" s="37"/>
      <c r="B70" s="38"/>
      <c r="C70" s="31" t="s">
        <v>16</v>
      </c>
      <c r="D70" s="39"/>
      <c r="E70" s="39"/>
      <c r="F70" s="39"/>
      <c r="G70" s="39"/>
      <c r="H70" s="39"/>
      <c r="I70" s="39"/>
      <c r="J70" s="39"/>
      <c r="K70" s="3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6.25" customHeight="1">
      <c r="A71" s="37"/>
      <c r="B71" s="38"/>
      <c r="C71" s="39"/>
      <c r="D71" s="39"/>
      <c r="E71" s="168" t="str">
        <f>E7</f>
        <v>Údržba, opravy a odstraňování závad u SSZT OŘ OVA 2026 - KB a kompresoroven oblast SSZT Ostrava</v>
      </c>
      <c r="F71" s="31"/>
      <c r="G71" s="31"/>
      <c r="H71" s="31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2" customHeight="1">
      <c r="A72" s="37"/>
      <c r="B72" s="38"/>
      <c r="C72" s="31" t="s">
        <v>109</v>
      </c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6.5" customHeight="1">
      <c r="A73" s="37"/>
      <c r="B73" s="38"/>
      <c r="C73" s="39"/>
      <c r="D73" s="39"/>
      <c r="E73" s="68" t="str">
        <f>E9</f>
        <v>VON - -</v>
      </c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6.96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1" t="s">
        <v>24</v>
      </c>
      <c r="D75" s="39"/>
      <c r="E75" s="39"/>
      <c r="F75" s="26" t="str">
        <f>F12</f>
        <v>Oblastní ředitelství Ostrava</v>
      </c>
      <c r="G75" s="39"/>
      <c r="H75" s="39"/>
      <c r="I75" s="31" t="s">
        <v>26</v>
      </c>
      <c r="J75" s="71" t="str">
        <f>IF(J12="","",J12)</f>
        <v>2. 1. 2026</v>
      </c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30</v>
      </c>
      <c r="D77" s="39"/>
      <c r="E77" s="39"/>
      <c r="F77" s="26" t="str">
        <f>E15</f>
        <v>Správa železnic, státní organizace</v>
      </c>
      <c r="G77" s="39"/>
      <c r="H77" s="39"/>
      <c r="I77" s="31" t="s">
        <v>36</v>
      </c>
      <c r="J77" s="35" t="str">
        <f>E21</f>
        <v xml:space="preserve"> </v>
      </c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5.15" customHeight="1">
      <c r="A78" s="37"/>
      <c r="B78" s="38"/>
      <c r="C78" s="31" t="s">
        <v>34</v>
      </c>
      <c r="D78" s="39"/>
      <c r="E78" s="39"/>
      <c r="F78" s="26" t="str">
        <f>IF(E18="","",E18)</f>
        <v>Vyplň údaj</v>
      </c>
      <c r="G78" s="39"/>
      <c r="H78" s="39"/>
      <c r="I78" s="31" t="s">
        <v>39</v>
      </c>
      <c r="J78" s="35" t="str">
        <f>E24</f>
        <v>Kotasková Jana</v>
      </c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0.32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10" customFormat="1" ht="29.28" customHeight="1">
      <c r="A80" s="179"/>
      <c r="B80" s="180"/>
      <c r="C80" s="181" t="s">
        <v>117</v>
      </c>
      <c r="D80" s="182" t="s">
        <v>62</v>
      </c>
      <c r="E80" s="182" t="s">
        <v>58</v>
      </c>
      <c r="F80" s="182" t="s">
        <v>59</v>
      </c>
      <c r="G80" s="182" t="s">
        <v>118</v>
      </c>
      <c r="H80" s="182" t="s">
        <v>119</v>
      </c>
      <c r="I80" s="182" t="s">
        <v>120</v>
      </c>
      <c r="J80" s="182" t="s">
        <v>113</v>
      </c>
      <c r="K80" s="183" t="s">
        <v>121</v>
      </c>
      <c r="L80" s="184"/>
      <c r="M80" s="91" t="s">
        <v>22</v>
      </c>
      <c r="N80" s="92" t="s">
        <v>47</v>
      </c>
      <c r="O80" s="92" t="s">
        <v>122</v>
      </c>
      <c r="P80" s="92" t="s">
        <v>123</v>
      </c>
      <c r="Q80" s="92" t="s">
        <v>124</v>
      </c>
      <c r="R80" s="92" t="s">
        <v>125</v>
      </c>
      <c r="S80" s="92" t="s">
        <v>126</v>
      </c>
      <c r="T80" s="93" t="s">
        <v>127</v>
      </c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</row>
    <row r="81" s="2" customFormat="1" ht="22.8" customHeight="1">
      <c r="A81" s="37"/>
      <c r="B81" s="38"/>
      <c r="C81" s="98" t="s">
        <v>128</v>
      </c>
      <c r="D81" s="39"/>
      <c r="E81" s="39"/>
      <c r="F81" s="39"/>
      <c r="G81" s="39"/>
      <c r="H81" s="39"/>
      <c r="I81" s="39"/>
      <c r="J81" s="185">
        <f>BK81</f>
        <v>0</v>
      </c>
      <c r="K81" s="39"/>
      <c r="L81" s="43"/>
      <c r="M81" s="94"/>
      <c r="N81" s="186"/>
      <c r="O81" s="95"/>
      <c r="P81" s="187">
        <f>P82</f>
        <v>0</v>
      </c>
      <c r="Q81" s="95"/>
      <c r="R81" s="187">
        <f>R82</f>
        <v>0</v>
      </c>
      <c r="S81" s="95"/>
      <c r="T81" s="188">
        <f>T82</f>
        <v>0</v>
      </c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T81" s="16" t="s">
        <v>76</v>
      </c>
      <c r="AU81" s="16" t="s">
        <v>114</v>
      </c>
      <c r="BK81" s="189">
        <f>BK82</f>
        <v>0</v>
      </c>
    </row>
    <row r="82" s="11" customFormat="1" ht="25.92" customHeight="1">
      <c r="A82" s="11"/>
      <c r="B82" s="190"/>
      <c r="C82" s="191"/>
      <c r="D82" s="192" t="s">
        <v>76</v>
      </c>
      <c r="E82" s="193" t="s">
        <v>1033</v>
      </c>
      <c r="F82" s="193" t="s">
        <v>1034</v>
      </c>
      <c r="G82" s="191"/>
      <c r="H82" s="191"/>
      <c r="I82" s="194"/>
      <c r="J82" s="195">
        <f>BK82</f>
        <v>0</v>
      </c>
      <c r="K82" s="191"/>
      <c r="L82" s="196"/>
      <c r="M82" s="197"/>
      <c r="N82" s="198"/>
      <c r="O82" s="198"/>
      <c r="P82" s="199">
        <f>P83</f>
        <v>0</v>
      </c>
      <c r="Q82" s="198"/>
      <c r="R82" s="199">
        <f>R83</f>
        <v>0</v>
      </c>
      <c r="S82" s="198"/>
      <c r="T82" s="200">
        <f>T83</f>
        <v>0</v>
      </c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R82" s="201" t="s">
        <v>159</v>
      </c>
      <c r="AT82" s="202" t="s">
        <v>76</v>
      </c>
      <c r="AU82" s="202" t="s">
        <v>77</v>
      </c>
      <c r="AY82" s="201" t="s">
        <v>132</v>
      </c>
      <c r="BK82" s="203">
        <f>BK83</f>
        <v>0</v>
      </c>
    </row>
    <row r="83" s="11" customFormat="1" ht="22.8" customHeight="1">
      <c r="A83" s="11"/>
      <c r="B83" s="190"/>
      <c r="C83" s="191"/>
      <c r="D83" s="192" t="s">
        <v>76</v>
      </c>
      <c r="E83" s="245" t="s">
        <v>1035</v>
      </c>
      <c r="F83" s="245" t="s">
        <v>1036</v>
      </c>
      <c r="G83" s="191"/>
      <c r="H83" s="191"/>
      <c r="I83" s="194"/>
      <c r="J83" s="246">
        <f>BK83</f>
        <v>0</v>
      </c>
      <c r="K83" s="191"/>
      <c r="L83" s="196"/>
      <c r="M83" s="197"/>
      <c r="N83" s="198"/>
      <c r="O83" s="198"/>
      <c r="P83" s="199">
        <f>SUM(P84:P85)</f>
        <v>0</v>
      </c>
      <c r="Q83" s="198"/>
      <c r="R83" s="199">
        <f>SUM(R84:R85)</f>
        <v>0</v>
      </c>
      <c r="S83" s="198"/>
      <c r="T83" s="200">
        <f>SUM(T84:T85)</f>
        <v>0</v>
      </c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R83" s="201" t="s">
        <v>159</v>
      </c>
      <c r="AT83" s="202" t="s">
        <v>76</v>
      </c>
      <c r="AU83" s="202" t="s">
        <v>23</v>
      </c>
      <c r="AY83" s="201" t="s">
        <v>132</v>
      </c>
      <c r="BK83" s="203">
        <f>SUM(BK84:BK85)</f>
        <v>0</v>
      </c>
    </row>
    <row r="84" s="2" customFormat="1" ht="16.5" customHeight="1">
      <c r="A84" s="37"/>
      <c r="B84" s="38"/>
      <c r="C84" s="204" t="s">
        <v>23</v>
      </c>
      <c r="D84" s="204" t="s">
        <v>133</v>
      </c>
      <c r="E84" s="205" t="s">
        <v>1037</v>
      </c>
      <c r="F84" s="206" t="s">
        <v>1038</v>
      </c>
      <c r="G84" s="207" t="s">
        <v>1039</v>
      </c>
      <c r="H84" s="208">
        <v>2500</v>
      </c>
      <c r="I84" s="209"/>
      <c r="J84" s="210">
        <f>ROUND(I84*H84,2)</f>
        <v>0</v>
      </c>
      <c r="K84" s="206" t="s">
        <v>147</v>
      </c>
      <c r="L84" s="43"/>
      <c r="M84" s="218" t="s">
        <v>22</v>
      </c>
      <c r="N84" s="219" t="s">
        <v>48</v>
      </c>
      <c r="O84" s="83"/>
      <c r="P84" s="220">
        <f>O84*H84</f>
        <v>0</v>
      </c>
      <c r="Q84" s="220">
        <v>0</v>
      </c>
      <c r="R84" s="220">
        <f>Q84*H84</f>
        <v>0</v>
      </c>
      <c r="S84" s="220">
        <v>0</v>
      </c>
      <c r="T84" s="221">
        <f>S84*H84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R84" s="216" t="s">
        <v>1040</v>
      </c>
      <c r="AT84" s="216" t="s">
        <v>133</v>
      </c>
      <c r="AU84" s="216" t="s">
        <v>86</v>
      </c>
      <c r="AY84" s="16" t="s">
        <v>132</v>
      </c>
      <c r="BE84" s="217">
        <f>IF(N84="základní",J84,0)</f>
        <v>0</v>
      </c>
      <c r="BF84" s="217">
        <f>IF(N84="snížená",J84,0)</f>
        <v>0</v>
      </c>
      <c r="BG84" s="217">
        <f>IF(N84="zákl. přenesená",J84,0)</f>
        <v>0</v>
      </c>
      <c r="BH84" s="217">
        <f>IF(N84="sníž. přenesená",J84,0)</f>
        <v>0</v>
      </c>
      <c r="BI84" s="217">
        <f>IF(N84="nulová",J84,0)</f>
        <v>0</v>
      </c>
      <c r="BJ84" s="16" t="s">
        <v>23</v>
      </c>
      <c r="BK84" s="217">
        <f>ROUND(I84*H84,2)</f>
        <v>0</v>
      </c>
      <c r="BL84" s="16" t="s">
        <v>1040</v>
      </c>
      <c r="BM84" s="216" t="s">
        <v>1041</v>
      </c>
    </row>
    <row r="85" s="2" customFormat="1">
      <c r="A85" s="37"/>
      <c r="B85" s="38"/>
      <c r="C85" s="39"/>
      <c r="D85" s="247" t="s">
        <v>1042</v>
      </c>
      <c r="E85" s="39"/>
      <c r="F85" s="248" t="s">
        <v>1043</v>
      </c>
      <c r="G85" s="39"/>
      <c r="H85" s="39"/>
      <c r="I85" s="236"/>
      <c r="J85" s="39"/>
      <c r="K85" s="39"/>
      <c r="L85" s="43"/>
      <c r="M85" s="237"/>
      <c r="N85" s="238"/>
      <c r="O85" s="213"/>
      <c r="P85" s="213"/>
      <c r="Q85" s="213"/>
      <c r="R85" s="213"/>
      <c r="S85" s="213"/>
      <c r="T85" s="239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1042</v>
      </c>
      <c r="AU85" s="16" t="s">
        <v>86</v>
      </c>
    </row>
    <row r="86" s="2" customFormat="1" ht="6.96" customHeight="1">
      <c r="A86" s="37"/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43"/>
      <c r="M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</sheetData>
  <sheetProtection sheet="1" autoFilter="0" formatColumns="0" formatRows="0" objects="1" scenarios="1" spinCount="100000" saltValue="xadck7sFYFjdSA0M7JgnvU50tEPPHUttwBAD6fuzgopkt1uzullUj+gxyfd4O/bosxK5ENczQtcJLpqnBLW5lQ==" hashValue="zwguzas+2+WRytB2UpUNyu0hZ+OrRvaUawA9RBuaIouuznokzHYXGyz0MF1DZuTSLyIQ3IR8NOYkKStfX5c7aw==" algorithmName="SHA-512" password="CC35"/>
  <autoFilter ref="C80:K8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49" customWidth="1"/>
    <col min="2" max="2" width="1.667969" style="249" customWidth="1"/>
    <col min="3" max="4" width="5" style="249" customWidth="1"/>
    <col min="5" max="5" width="11.66016" style="249" customWidth="1"/>
    <col min="6" max="6" width="9.160156" style="249" customWidth="1"/>
    <col min="7" max="7" width="5" style="249" customWidth="1"/>
    <col min="8" max="8" width="77.83203" style="249" customWidth="1"/>
    <col min="9" max="10" width="20" style="249" customWidth="1"/>
    <col min="11" max="11" width="1.667969" style="249" customWidth="1"/>
  </cols>
  <sheetData>
    <row r="1" s="1" customFormat="1" ht="37.5" customHeight="1"/>
    <row r="2" s="1" customFormat="1" ht="7.5" customHeight="1">
      <c r="B2" s="250"/>
      <c r="C2" s="251"/>
      <c r="D2" s="251"/>
      <c r="E2" s="251"/>
      <c r="F2" s="251"/>
      <c r="G2" s="251"/>
      <c r="H2" s="251"/>
      <c r="I2" s="251"/>
      <c r="J2" s="251"/>
      <c r="K2" s="252"/>
    </row>
    <row r="3" s="13" customFormat="1" ht="45" customHeight="1">
      <c r="B3" s="253"/>
      <c r="C3" s="254" t="s">
        <v>1044</v>
      </c>
      <c r="D3" s="254"/>
      <c r="E3" s="254"/>
      <c r="F3" s="254"/>
      <c r="G3" s="254"/>
      <c r="H3" s="254"/>
      <c r="I3" s="254"/>
      <c r="J3" s="254"/>
      <c r="K3" s="255"/>
    </row>
    <row r="4" s="1" customFormat="1" ht="25.5" customHeight="1">
      <c r="B4" s="256"/>
      <c r="C4" s="257" t="s">
        <v>1045</v>
      </c>
      <c r="D4" s="257"/>
      <c r="E4" s="257"/>
      <c r="F4" s="257"/>
      <c r="G4" s="257"/>
      <c r="H4" s="257"/>
      <c r="I4" s="257"/>
      <c r="J4" s="257"/>
      <c r="K4" s="258"/>
    </row>
    <row r="5" s="1" customFormat="1" ht="5.25" customHeight="1">
      <c r="B5" s="256"/>
      <c r="C5" s="259"/>
      <c r="D5" s="259"/>
      <c r="E5" s="259"/>
      <c r="F5" s="259"/>
      <c r="G5" s="259"/>
      <c r="H5" s="259"/>
      <c r="I5" s="259"/>
      <c r="J5" s="259"/>
      <c r="K5" s="258"/>
    </row>
    <row r="6" s="1" customFormat="1" ht="15" customHeight="1">
      <c r="B6" s="256"/>
      <c r="C6" s="260" t="s">
        <v>1046</v>
      </c>
      <c r="D6" s="260"/>
      <c r="E6" s="260"/>
      <c r="F6" s="260"/>
      <c r="G6" s="260"/>
      <c r="H6" s="260"/>
      <c r="I6" s="260"/>
      <c r="J6" s="260"/>
      <c r="K6" s="258"/>
    </row>
    <row r="7" s="1" customFormat="1" ht="15" customHeight="1">
      <c r="B7" s="261"/>
      <c r="C7" s="260" t="s">
        <v>1047</v>
      </c>
      <c r="D7" s="260"/>
      <c r="E7" s="260"/>
      <c r="F7" s="260"/>
      <c r="G7" s="260"/>
      <c r="H7" s="260"/>
      <c r="I7" s="260"/>
      <c r="J7" s="260"/>
      <c r="K7" s="258"/>
    </row>
    <row r="8" s="1" customFormat="1" ht="12.75" customHeight="1">
      <c r="B8" s="261"/>
      <c r="C8" s="260"/>
      <c r="D8" s="260"/>
      <c r="E8" s="260"/>
      <c r="F8" s="260"/>
      <c r="G8" s="260"/>
      <c r="H8" s="260"/>
      <c r="I8" s="260"/>
      <c r="J8" s="260"/>
      <c r="K8" s="258"/>
    </row>
    <row r="9" s="1" customFormat="1" ht="15" customHeight="1">
      <c r="B9" s="261"/>
      <c r="C9" s="260" t="s">
        <v>1048</v>
      </c>
      <c r="D9" s="260"/>
      <c r="E9" s="260"/>
      <c r="F9" s="260"/>
      <c r="G9" s="260"/>
      <c r="H9" s="260"/>
      <c r="I9" s="260"/>
      <c r="J9" s="260"/>
      <c r="K9" s="258"/>
    </row>
    <row r="10" s="1" customFormat="1" ht="15" customHeight="1">
      <c r="B10" s="261"/>
      <c r="C10" s="260"/>
      <c r="D10" s="260" t="s">
        <v>1049</v>
      </c>
      <c r="E10" s="260"/>
      <c r="F10" s="260"/>
      <c r="G10" s="260"/>
      <c r="H10" s="260"/>
      <c r="I10" s="260"/>
      <c r="J10" s="260"/>
      <c r="K10" s="258"/>
    </row>
    <row r="11" s="1" customFormat="1" ht="15" customHeight="1">
      <c r="B11" s="261"/>
      <c r="C11" s="262"/>
      <c r="D11" s="260" t="s">
        <v>1050</v>
      </c>
      <c r="E11" s="260"/>
      <c r="F11" s="260"/>
      <c r="G11" s="260"/>
      <c r="H11" s="260"/>
      <c r="I11" s="260"/>
      <c r="J11" s="260"/>
      <c r="K11" s="258"/>
    </row>
    <row r="12" s="1" customFormat="1" ht="15" customHeight="1">
      <c r="B12" s="261"/>
      <c r="C12" s="262"/>
      <c r="D12" s="260"/>
      <c r="E12" s="260"/>
      <c r="F12" s="260"/>
      <c r="G12" s="260"/>
      <c r="H12" s="260"/>
      <c r="I12" s="260"/>
      <c r="J12" s="260"/>
      <c r="K12" s="258"/>
    </row>
    <row r="13" s="1" customFormat="1" ht="15" customHeight="1">
      <c r="B13" s="261"/>
      <c r="C13" s="262"/>
      <c r="D13" s="263" t="s">
        <v>1051</v>
      </c>
      <c r="E13" s="260"/>
      <c r="F13" s="260"/>
      <c r="G13" s="260"/>
      <c r="H13" s="260"/>
      <c r="I13" s="260"/>
      <c r="J13" s="260"/>
      <c r="K13" s="258"/>
    </row>
    <row r="14" s="1" customFormat="1" ht="12.75" customHeight="1">
      <c r="B14" s="261"/>
      <c r="C14" s="262"/>
      <c r="D14" s="262"/>
      <c r="E14" s="262"/>
      <c r="F14" s="262"/>
      <c r="G14" s="262"/>
      <c r="H14" s="262"/>
      <c r="I14" s="262"/>
      <c r="J14" s="262"/>
      <c r="K14" s="258"/>
    </row>
    <row r="15" s="1" customFormat="1" ht="15" customHeight="1">
      <c r="B15" s="261"/>
      <c r="C15" s="262"/>
      <c r="D15" s="260" t="s">
        <v>1052</v>
      </c>
      <c r="E15" s="260"/>
      <c r="F15" s="260"/>
      <c r="G15" s="260"/>
      <c r="H15" s="260"/>
      <c r="I15" s="260"/>
      <c r="J15" s="260"/>
      <c r="K15" s="258"/>
    </row>
    <row r="16" s="1" customFormat="1" ht="15" customHeight="1">
      <c r="B16" s="261"/>
      <c r="C16" s="262"/>
      <c r="D16" s="260" t="s">
        <v>1053</v>
      </c>
      <c r="E16" s="260"/>
      <c r="F16" s="260"/>
      <c r="G16" s="260"/>
      <c r="H16" s="260"/>
      <c r="I16" s="260"/>
      <c r="J16" s="260"/>
      <c r="K16" s="258"/>
    </row>
    <row r="17" s="1" customFormat="1" ht="15" customHeight="1">
      <c r="B17" s="261"/>
      <c r="C17" s="262"/>
      <c r="D17" s="260" t="s">
        <v>1054</v>
      </c>
      <c r="E17" s="260"/>
      <c r="F17" s="260"/>
      <c r="G17" s="260"/>
      <c r="H17" s="260"/>
      <c r="I17" s="260"/>
      <c r="J17" s="260"/>
      <c r="K17" s="258"/>
    </row>
    <row r="18" s="1" customFormat="1" ht="15" customHeight="1">
      <c r="B18" s="261"/>
      <c r="C18" s="262"/>
      <c r="D18" s="262"/>
      <c r="E18" s="264" t="s">
        <v>89</v>
      </c>
      <c r="F18" s="260" t="s">
        <v>1055</v>
      </c>
      <c r="G18" s="260"/>
      <c r="H18" s="260"/>
      <c r="I18" s="260"/>
      <c r="J18" s="260"/>
      <c r="K18" s="258"/>
    </row>
    <row r="19" s="1" customFormat="1" ht="15" customHeight="1">
      <c r="B19" s="261"/>
      <c r="C19" s="262"/>
      <c r="D19" s="262"/>
      <c r="E19" s="264" t="s">
        <v>1056</v>
      </c>
      <c r="F19" s="260" t="s">
        <v>1057</v>
      </c>
      <c r="G19" s="260"/>
      <c r="H19" s="260"/>
      <c r="I19" s="260"/>
      <c r="J19" s="260"/>
      <c r="K19" s="258"/>
    </row>
    <row r="20" s="1" customFormat="1" ht="15" customHeight="1">
      <c r="B20" s="261"/>
      <c r="C20" s="262"/>
      <c r="D20" s="262"/>
      <c r="E20" s="264" t="s">
        <v>84</v>
      </c>
      <c r="F20" s="260" t="s">
        <v>1058</v>
      </c>
      <c r="G20" s="260"/>
      <c r="H20" s="260"/>
      <c r="I20" s="260"/>
      <c r="J20" s="260"/>
      <c r="K20" s="258"/>
    </row>
    <row r="21" s="1" customFormat="1" ht="15" customHeight="1">
      <c r="B21" s="261"/>
      <c r="C21" s="262"/>
      <c r="D21" s="262"/>
      <c r="E21" s="264" t="s">
        <v>105</v>
      </c>
      <c r="F21" s="260" t="s">
        <v>1059</v>
      </c>
      <c r="G21" s="260"/>
      <c r="H21" s="260"/>
      <c r="I21" s="260"/>
      <c r="J21" s="260"/>
      <c r="K21" s="258"/>
    </row>
    <row r="22" s="1" customFormat="1" ht="15" customHeight="1">
      <c r="B22" s="261"/>
      <c r="C22" s="262"/>
      <c r="D22" s="262"/>
      <c r="E22" s="264" t="s">
        <v>142</v>
      </c>
      <c r="F22" s="260" t="s">
        <v>143</v>
      </c>
      <c r="G22" s="260"/>
      <c r="H22" s="260"/>
      <c r="I22" s="260"/>
      <c r="J22" s="260"/>
      <c r="K22" s="258"/>
    </row>
    <row r="23" s="1" customFormat="1" ht="15" customHeight="1">
      <c r="B23" s="261"/>
      <c r="C23" s="262"/>
      <c r="D23" s="262"/>
      <c r="E23" s="264" t="s">
        <v>93</v>
      </c>
      <c r="F23" s="260" t="s">
        <v>1060</v>
      </c>
      <c r="G23" s="260"/>
      <c r="H23" s="260"/>
      <c r="I23" s="260"/>
      <c r="J23" s="260"/>
      <c r="K23" s="258"/>
    </row>
    <row r="24" s="1" customFormat="1" ht="12.75" customHeight="1">
      <c r="B24" s="261"/>
      <c r="C24" s="262"/>
      <c r="D24" s="262"/>
      <c r="E24" s="262"/>
      <c r="F24" s="262"/>
      <c r="G24" s="262"/>
      <c r="H24" s="262"/>
      <c r="I24" s="262"/>
      <c r="J24" s="262"/>
      <c r="K24" s="258"/>
    </row>
    <row r="25" s="1" customFormat="1" ht="15" customHeight="1">
      <c r="B25" s="261"/>
      <c r="C25" s="260" t="s">
        <v>1061</v>
      </c>
      <c r="D25" s="260"/>
      <c r="E25" s="260"/>
      <c r="F25" s="260"/>
      <c r="G25" s="260"/>
      <c r="H25" s="260"/>
      <c r="I25" s="260"/>
      <c r="J25" s="260"/>
      <c r="K25" s="258"/>
    </row>
    <row r="26" s="1" customFormat="1" ht="15" customHeight="1">
      <c r="B26" s="261"/>
      <c r="C26" s="260" t="s">
        <v>1062</v>
      </c>
      <c r="D26" s="260"/>
      <c r="E26" s="260"/>
      <c r="F26" s="260"/>
      <c r="G26" s="260"/>
      <c r="H26" s="260"/>
      <c r="I26" s="260"/>
      <c r="J26" s="260"/>
      <c r="K26" s="258"/>
    </row>
    <row r="27" s="1" customFormat="1" ht="15" customHeight="1">
      <c r="B27" s="261"/>
      <c r="C27" s="260"/>
      <c r="D27" s="260" t="s">
        <v>1063</v>
      </c>
      <c r="E27" s="260"/>
      <c r="F27" s="260"/>
      <c r="G27" s="260"/>
      <c r="H27" s="260"/>
      <c r="I27" s="260"/>
      <c r="J27" s="260"/>
      <c r="K27" s="258"/>
    </row>
    <row r="28" s="1" customFormat="1" ht="15" customHeight="1">
      <c r="B28" s="261"/>
      <c r="C28" s="262"/>
      <c r="D28" s="260" t="s">
        <v>1064</v>
      </c>
      <c r="E28" s="260"/>
      <c r="F28" s="260"/>
      <c r="G28" s="260"/>
      <c r="H28" s="260"/>
      <c r="I28" s="260"/>
      <c r="J28" s="260"/>
      <c r="K28" s="258"/>
    </row>
    <row r="29" s="1" customFormat="1" ht="12.75" customHeight="1">
      <c r="B29" s="261"/>
      <c r="C29" s="262"/>
      <c r="D29" s="262"/>
      <c r="E29" s="262"/>
      <c r="F29" s="262"/>
      <c r="G29" s="262"/>
      <c r="H29" s="262"/>
      <c r="I29" s="262"/>
      <c r="J29" s="262"/>
      <c r="K29" s="258"/>
    </row>
    <row r="30" s="1" customFormat="1" ht="15" customHeight="1">
      <c r="B30" s="261"/>
      <c r="C30" s="262"/>
      <c r="D30" s="260" t="s">
        <v>1065</v>
      </c>
      <c r="E30" s="260"/>
      <c r="F30" s="260"/>
      <c r="G30" s="260"/>
      <c r="H30" s="260"/>
      <c r="I30" s="260"/>
      <c r="J30" s="260"/>
      <c r="K30" s="258"/>
    </row>
    <row r="31" s="1" customFormat="1" ht="15" customHeight="1">
      <c r="B31" s="261"/>
      <c r="C31" s="262"/>
      <c r="D31" s="260" t="s">
        <v>1066</v>
      </c>
      <c r="E31" s="260"/>
      <c r="F31" s="260"/>
      <c r="G31" s="260"/>
      <c r="H31" s="260"/>
      <c r="I31" s="260"/>
      <c r="J31" s="260"/>
      <c r="K31" s="258"/>
    </row>
    <row r="32" s="1" customFormat="1" ht="12.75" customHeight="1">
      <c r="B32" s="261"/>
      <c r="C32" s="262"/>
      <c r="D32" s="262"/>
      <c r="E32" s="262"/>
      <c r="F32" s="262"/>
      <c r="G32" s="262"/>
      <c r="H32" s="262"/>
      <c r="I32" s="262"/>
      <c r="J32" s="262"/>
      <c r="K32" s="258"/>
    </row>
    <row r="33" s="1" customFormat="1" ht="15" customHeight="1">
      <c r="B33" s="261"/>
      <c r="C33" s="262"/>
      <c r="D33" s="260" t="s">
        <v>1067</v>
      </c>
      <c r="E33" s="260"/>
      <c r="F33" s="260"/>
      <c r="G33" s="260"/>
      <c r="H33" s="260"/>
      <c r="I33" s="260"/>
      <c r="J33" s="260"/>
      <c r="K33" s="258"/>
    </row>
    <row r="34" s="1" customFormat="1" ht="15" customHeight="1">
      <c r="B34" s="261"/>
      <c r="C34" s="262"/>
      <c r="D34" s="260" t="s">
        <v>1068</v>
      </c>
      <c r="E34" s="260"/>
      <c r="F34" s="260"/>
      <c r="G34" s="260"/>
      <c r="H34" s="260"/>
      <c r="I34" s="260"/>
      <c r="J34" s="260"/>
      <c r="K34" s="258"/>
    </row>
    <row r="35" s="1" customFormat="1" ht="15" customHeight="1">
      <c r="B35" s="261"/>
      <c r="C35" s="262"/>
      <c r="D35" s="260" t="s">
        <v>1069</v>
      </c>
      <c r="E35" s="260"/>
      <c r="F35" s="260"/>
      <c r="G35" s="260"/>
      <c r="H35" s="260"/>
      <c r="I35" s="260"/>
      <c r="J35" s="260"/>
      <c r="K35" s="258"/>
    </row>
    <row r="36" s="1" customFormat="1" ht="15" customHeight="1">
      <c r="B36" s="261"/>
      <c r="C36" s="262"/>
      <c r="D36" s="260"/>
      <c r="E36" s="263" t="s">
        <v>117</v>
      </c>
      <c r="F36" s="260"/>
      <c r="G36" s="260" t="s">
        <v>1070</v>
      </c>
      <c r="H36" s="260"/>
      <c r="I36" s="260"/>
      <c r="J36" s="260"/>
      <c r="K36" s="258"/>
    </row>
    <row r="37" s="1" customFormat="1" ht="30.75" customHeight="1">
      <c r="B37" s="261"/>
      <c r="C37" s="262"/>
      <c r="D37" s="260"/>
      <c r="E37" s="263" t="s">
        <v>1071</v>
      </c>
      <c r="F37" s="260"/>
      <c r="G37" s="260" t="s">
        <v>1072</v>
      </c>
      <c r="H37" s="260"/>
      <c r="I37" s="260"/>
      <c r="J37" s="260"/>
      <c r="K37" s="258"/>
    </row>
    <row r="38" s="1" customFormat="1" ht="15" customHeight="1">
      <c r="B38" s="261"/>
      <c r="C38" s="262"/>
      <c r="D38" s="260"/>
      <c r="E38" s="263" t="s">
        <v>58</v>
      </c>
      <c r="F38" s="260"/>
      <c r="G38" s="260" t="s">
        <v>1073</v>
      </c>
      <c r="H38" s="260"/>
      <c r="I38" s="260"/>
      <c r="J38" s="260"/>
      <c r="K38" s="258"/>
    </row>
    <row r="39" s="1" customFormat="1" ht="15" customHeight="1">
      <c r="B39" s="261"/>
      <c r="C39" s="262"/>
      <c r="D39" s="260"/>
      <c r="E39" s="263" t="s">
        <v>59</v>
      </c>
      <c r="F39" s="260"/>
      <c r="G39" s="260" t="s">
        <v>1074</v>
      </c>
      <c r="H39" s="260"/>
      <c r="I39" s="260"/>
      <c r="J39" s="260"/>
      <c r="K39" s="258"/>
    </row>
    <row r="40" s="1" customFormat="1" ht="15" customHeight="1">
      <c r="B40" s="261"/>
      <c r="C40" s="262"/>
      <c r="D40" s="260"/>
      <c r="E40" s="263" t="s">
        <v>118</v>
      </c>
      <c r="F40" s="260"/>
      <c r="G40" s="260" t="s">
        <v>1075</v>
      </c>
      <c r="H40" s="260"/>
      <c r="I40" s="260"/>
      <c r="J40" s="260"/>
      <c r="K40" s="258"/>
    </row>
    <row r="41" s="1" customFormat="1" ht="15" customHeight="1">
      <c r="B41" s="261"/>
      <c r="C41" s="262"/>
      <c r="D41" s="260"/>
      <c r="E41" s="263" t="s">
        <v>119</v>
      </c>
      <c r="F41" s="260"/>
      <c r="G41" s="260" t="s">
        <v>1076</v>
      </c>
      <c r="H41" s="260"/>
      <c r="I41" s="260"/>
      <c r="J41" s="260"/>
      <c r="K41" s="258"/>
    </row>
    <row r="42" s="1" customFormat="1" ht="15" customHeight="1">
      <c r="B42" s="261"/>
      <c r="C42" s="262"/>
      <c r="D42" s="260"/>
      <c r="E42" s="263" t="s">
        <v>1077</v>
      </c>
      <c r="F42" s="260"/>
      <c r="G42" s="260" t="s">
        <v>1078</v>
      </c>
      <c r="H42" s="260"/>
      <c r="I42" s="260"/>
      <c r="J42" s="260"/>
      <c r="K42" s="258"/>
    </row>
    <row r="43" s="1" customFormat="1" ht="15" customHeight="1">
      <c r="B43" s="261"/>
      <c r="C43" s="262"/>
      <c r="D43" s="260"/>
      <c r="E43" s="263"/>
      <c r="F43" s="260"/>
      <c r="G43" s="260" t="s">
        <v>1079</v>
      </c>
      <c r="H43" s="260"/>
      <c r="I43" s="260"/>
      <c r="J43" s="260"/>
      <c r="K43" s="258"/>
    </row>
    <row r="44" s="1" customFormat="1" ht="15" customHeight="1">
      <c r="B44" s="261"/>
      <c r="C44" s="262"/>
      <c r="D44" s="260"/>
      <c r="E44" s="263" t="s">
        <v>1080</v>
      </c>
      <c r="F44" s="260"/>
      <c r="G44" s="260" t="s">
        <v>1081</v>
      </c>
      <c r="H44" s="260"/>
      <c r="I44" s="260"/>
      <c r="J44" s="260"/>
      <c r="K44" s="258"/>
    </row>
    <row r="45" s="1" customFormat="1" ht="15" customHeight="1">
      <c r="B45" s="261"/>
      <c r="C45" s="262"/>
      <c r="D45" s="260"/>
      <c r="E45" s="263" t="s">
        <v>121</v>
      </c>
      <c r="F45" s="260"/>
      <c r="G45" s="260" t="s">
        <v>1082</v>
      </c>
      <c r="H45" s="260"/>
      <c r="I45" s="260"/>
      <c r="J45" s="260"/>
      <c r="K45" s="258"/>
    </row>
    <row r="46" s="1" customFormat="1" ht="12.75" customHeight="1">
      <c r="B46" s="261"/>
      <c r="C46" s="262"/>
      <c r="D46" s="260"/>
      <c r="E46" s="260"/>
      <c r="F46" s="260"/>
      <c r="G46" s="260"/>
      <c r="H46" s="260"/>
      <c r="I46" s="260"/>
      <c r="J46" s="260"/>
      <c r="K46" s="258"/>
    </row>
    <row r="47" s="1" customFormat="1" ht="15" customHeight="1">
      <c r="B47" s="261"/>
      <c r="C47" s="262"/>
      <c r="D47" s="260" t="s">
        <v>1083</v>
      </c>
      <c r="E47" s="260"/>
      <c r="F47" s="260"/>
      <c r="G47" s="260"/>
      <c r="H47" s="260"/>
      <c r="I47" s="260"/>
      <c r="J47" s="260"/>
      <c r="K47" s="258"/>
    </row>
    <row r="48" s="1" customFormat="1" ht="15" customHeight="1">
      <c r="B48" s="261"/>
      <c r="C48" s="262"/>
      <c r="D48" s="262"/>
      <c r="E48" s="260" t="s">
        <v>1084</v>
      </c>
      <c r="F48" s="260"/>
      <c r="G48" s="260"/>
      <c r="H48" s="260"/>
      <c r="I48" s="260"/>
      <c r="J48" s="260"/>
      <c r="K48" s="258"/>
    </row>
    <row r="49" s="1" customFormat="1" ht="15" customHeight="1">
      <c r="B49" s="261"/>
      <c r="C49" s="262"/>
      <c r="D49" s="262"/>
      <c r="E49" s="260" t="s">
        <v>1085</v>
      </c>
      <c r="F49" s="260"/>
      <c r="G49" s="260"/>
      <c r="H49" s="260"/>
      <c r="I49" s="260"/>
      <c r="J49" s="260"/>
      <c r="K49" s="258"/>
    </row>
    <row r="50" s="1" customFormat="1" ht="15" customHeight="1">
      <c r="B50" s="261"/>
      <c r="C50" s="262"/>
      <c r="D50" s="262"/>
      <c r="E50" s="260" t="s">
        <v>1086</v>
      </c>
      <c r="F50" s="260"/>
      <c r="G50" s="260"/>
      <c r="H50" s="260"/>
      <c r="I50" s="260"/>
      <c r="J50" s="260"/>
      <c r="K50" s="258"/>
    </row>
    <row r="51" s="1" customFormat="1" ht="15" customHeight="1">
      <c r="B51" s="261"/>
      <c r="C51" s="262"/>
      <c r="D51" s="260" t="s">
        <v>1087</v>
      </c>
      <c r="E51" s="260"/>
      <c r="F51" s="260"/>
      <c r="G51" s="260"/>
      <c r="H51" s="260"/>
      <c r="I51" s="260"/>
      <c r="J51" s="260"/>
      <c r="K51" s="258"/>
    </row>
    <row r="52" s="1" customFormat="1" ht="25.5" customHeight="1">
      <c r="B52" s="256"/>
      <c r="C52" s="257" t="s">
        <v>1088</v>
      </c>
      <c r="D52" s="257"/>
      <c r="E52" s="257"/>
      <c r="F52" s="257"/>
      <c r="G52" s="257"/>
      <c r="H52" s="257"/>
      <c r="I52" s="257"/>
      <c r="J52" s="257"/>
      <c r="K52" s="258"/>
    </row>
    <row r="53" s="1" customFormat="1" ht="5.25" customHeight="1">
      <c r="B53" s="256"/>
      <c r="C53" s="259"/>
      <c r="D53" s="259"/>
      <c r="E53" s="259"/>
      <c r="F53" s="259"/>
      <c r="G53" s="259"/>
      <c r="H53" s="259"/>
      <c r="I53" s="259"/>
      <c r="J53" s="259"/>
      <c r="K53" s="258"/>
    </row>
    <row r="54" s="1" customFormat="1" ht="15" customHeight="1">
      <c r="B54" s="256"/>
      <c r="C54" s="260" t="s">
        <v>1089</v>
      </c>
      <c r="D54" s="260"/>
      <c r="E54" s="260"/>
      <c r="F54" s="260"/>
      <c r="G54" s="260"/>
      <c r="H54" s="260"/>
      <c r="I54" s="260"/>
      <c r="J54" s="260"/>
      <c r="K54" s="258"/>
    </row>
    <row r="55" s="1" customFormat="1" ht="15" customHeight="1">
      <c r="B55" s="256"/>
      <c r="C55" s="260" t="s">
        <v>1090</v>
      </c>
      <c r="D55" s="260"/>
      <c r="E55" s="260"/>
      <c r="F55" s="260"/>
      <c r="G55" s="260"/>
      <c r="H55" s="260"/>
      <c r="I55" s="260"/>
      <c r="J55" s="260"/>
      <c r="K55" s="258"/>
    </row>
    <row r="56" s="1" customFormat="1" ht="12.75" customHeight="1">
      <c r="B56" s="256"/>
      <c r="C56" s="260"/>
      <c r="D56" s="260"/>
      <c r="E56" s="260"/>
      <c r="F56" s="260"/>
      <c r="G56" s="260"/>
      <c r="H56" s="260"/>
      <c r="I56" s="260"/>
      <c r="J56" s="260"/>
      <c r="K56" s="258"/>
    </row>
    <row r="57" s="1" customFormat="1" ht="15" customHeight="1">
      <c r="B57" s="256"/>
      <c r="C57" s="260" t="s">
        <v>1091</v>
      </c>
      <c r="D57" s="260"/>
      <c r="E57" s="260"/>
      <c r="F57" s="260"/>
      <c r="G57" s="260"/>
      <c r="H57" s="260"/>
      <c r="I57" s="260"/>
      <c r="J57" s="260"/>
      <c r="K57" s="258"/>
    </row>
    <row r="58" s="1" customFormat="1" ht="15" customHeight="1">
      <c r="B58" s="256"/>
      <c r="C58" s="262"/>
      <c r="D58" s="260" t="s">
        <v>1092</v>
      </c>
      <c r="E58" s="260"/>
      <c r="F58" s="260"/>
      <c r="G58" s="260"/>
      <c r="H58" s="260"/>
      <c r="I58" s="260"/>
      <c r="J58" s="260"/>
      <c r="K58" s="258"/>
    </row>
    <row r="59" s="1" customFormat="1" ht="15" customHeight="1">
      <c r="B59" s="256"/>
      <c r="C59" s="262"/>
      <c r="D59" s="260" t="s">
        <v>1093</v>
      </c>
      <c r="E59" s="260"/>
      <c r="F59" s="260"/>
      <c r="G59" s="260"/>
      <c r="H59" s="260"/>
      <c r="I59" s="260"/>
      <c r="J59" s="260"/>
      <c r="K59" s="258"/>
    </row>
    <row r="60" s="1" customFormat="1" ht="15" customHeight="1">
      <c r="B60" s="256"/>
      <c r="C60" s="262"/>
      <c r="D60" s="260" t="s">
        <v>1094</v>
      </c>
      <c r="E60" s="260"/>
      <c r="F60" s="260"/>
      <c r="G60" s="260"/>
      <c r="H60" s="260"/>
      <c r="I60" s="260"/>
      <c r="J60" s="260"/>
      <c r="K60" s="258"/>
    </row>
    <row r="61" s="1" customFormat="1" ht="15" customHeight="1">
      <c r="B61" s="256"/>
      <c r="C61" s="262"/>
      <c r="D61" s="260" t="s">
        <v>1095</v>
      </c>
      <c r="E61" s="260"/>
      <c r="F61" s="260"/>
      <c r="G61" s="260"/>
      <c r="H61" s="260"/>
      <c r="I61" s="260"/>
      <c r="J61" s="260"/>
      <c r="K61" s="258"/>
    </row>
    <row r="62" s="1" customFormat="1" ht="15" customHeight="1">
      <c r="B62" s="256"/>
      <c r="C62" s="262"/>
      <c r="D62" s="265" t="s">
        <v>1096</v>
      </c>
      <c r="E62" s="265"/>
      <c r="F62" s="265"/>
      <c r="G62" s="265"/>
      <c r="H62" s="265"/>
      <c r="I62" s="265"/>
      <c r="J62" s="265"/>
      <c r="K62" s="258"/>
    </row>
    <row r="63" s="1" customFormat="1" ht="15" customHeight="1">
      <c r="B63" s="256"/>
      <c r="C63" s="262"/>
      <c r="D63" s="260" t="s">
        <v>1097</v>
      </c>
      <c r="E63" s="260"/>
      <c r="F63" s="260"/>
      <c r="G63" s="260"/>
      <c r="H63" s="260"/>
      <c r="I63" s="260"/>
      <c r="J63" s="260"/>
      <c r="K63" s="258"/>
    </row>
    <row r="64" s="1" customFormat="1" ht="12.75" customHeight="1">
      <c r="B64" s="256"/>
      <c r="C64" s="262"/>
      <c r="D64" s="262"/>
      <c r="E64" s="266"/>
      <c r="F64" s="262"/>
      <c r="G64" s="262"/>
      <c r="H64" s="262"/>
      <c r="I64" s="262"/>
      <c r="J64" s="262"/>
      <c r="K64" s="258"/>
    </row>
    <row r="65" s="1" customFormat="1" ht="15" customHeight="1">
      <c r="B65" s="256"/>
      <c r="C65" s="262"/>
      <c r="D65" s="260" t="s">
        <v>1098</v>
      </c>
      <c r="E65" s="260"/>
      <c r="F65" s="260"/>
      <c r="G65" s="260"/>
      <c r="H65" s="260"/>
      <c r="I65" s="260"/>
      <c r="J65" s="260"/>
      <c r="K65" s="258"/>
    </row>
    <row r="66" s="1" customFormat="1" ht="15" customHeight="1">
      <c r="B66" s="256"/>
      <c r="C66" s="262"/>
      <c r="D66" s="265" t="s">
        <v>1099</v>
      </c>
      <c r="E66" s="265"/>
      <c r="F66" s="265"/>
      <c r="G66" s="265"/>
      <c r="H66" s="265"/>
      <c r="I66" s="265"/>
      <c r="J66" s="265"/>
      <c r="K66" s="258"/>
    </row>
    <row r="67" s="1" customFormat="1" ht="15" customHeight="1">
      <c r="B67" s="256"/>
      <c r="C67" s="262"/>
      <c r="D67" s="260" t="s">
        <v>1100</v>
      </c>
      <c r="E67" s="260"/>
      <c r="F67" s="260"/>
      <c r="G67" s="260"/>
      <c r="H67" s="260"/>
      <c r="I67" s="260"/>
      <c r="J67" s="260"/>
      <c r="K67" s="258"/>
    </row>
    <row r="68" s="1" customFormat="1" ht="15" customHeight="1">
      <c r="B68" s="256"/>
      <c r="C68" s="262"/>
      <c r="D68" s="260" t="s">
        <v>1101</v>
      </c>
      <c r="E68" s="260"/>
      <c r="F68" s="260"/>
      <c r="G68" s="260"/>
      <c r="H68" s="260"/>
      <c r="I68" s="260"/>
      <c r="J68" s="260"/>
      <c r="K68" s="258"/>
    </row>
    <row r="69" s="1" customFormat="1" ht="15" customHeight="1">
      <c r="B69" s="256"/>
      <c r="C69" s="262"/>
      <c r="D69" s="260" t="s">
        <v>1102</v>
      </c>
      <c r="E69" s="260"/>
      <c r="F69" s="260"/>
      <c r="G69" s="260"/>
      <c r="H69" s="260"/>
      <c r="I69" s="260"/>
      <c r="J69" s="260"/>
      <c r="K69" s="258"/>
    </row>
    <row r="70" s="1" customFormat="1" ht="15" customHeight="1">
      <c r="B70" s="256"/>
      <c r="C70" s="262"/>
      <c r="D70" s="260" t="s">
        <v>1103</v>
      </c>
      <c r="E70" s="260"/>
      <c r="F70" s="260"/>
      <c r="G70" s="260"/>
      <c r="H70" s="260"/>
      <c r="I70" s="260"/>
      <c r="J70" s="260"/>
      <c r="K70" s="258"/>
    </row>
    <row r="71" s="1" customFormat="1" ht="12.75" customHeight="1">
      <c r="B71" s="267"/>
      <c r="C71" s="268"/>
      <c r="D71" s="268"/>
      <c r="E71" s="268"/>
      <c r="F71" s="268"/>
      <c r="G71" s="268"/>
      <c r="H71" s="268"/>
      <c r="I71" s="268"/>
      <c r="J71" s="268"/>
      <c r="K71" s="269"/>
    </row>
    <row r="72" s="1" customFormat="1" ht="18.75" customHeight="1">
      <c r="B72" s="270"/>
      <c r="C72" s="270"/>
      <c r="D72" s="270"/>
      <c r="E72" s="270"/>
      <c r="F72" s="270"/>
      <c r="G72" s="270"/>
      <c r="H72" s="270"/>
      <c r="I72" s="270"/>
      <c r="J72" s="270"/>
      <c r="K72" s="271"/>
    </row>
    <row r="73" s="1" customFormat="1" ht="18.75" customHeight="1">
      <c r="B73" s="271"/>
      <c r="C73" s="271"/>
      <c r="D73" s="271"/>
      <c r="E73" s="271"/>
      <c r="F73" s="271"/>
      <c r="G73" s="271"/>
      <c r="H73" s="271"/>
      <c r="I73" s="271"/>
      <c r="J73" s="271"/>
      <c r="K73" s="271"/>
    </row>
    <row r="74" s="1" customFormat="1" ht="7.5" customHeight="1">
      <c r="B74" s="272"/>
      <c r="C74" s="273"/>
      <c r="D74" s="273"/>
      <c r="E74" s="273"/>
      <c r="F74" s="273"/>
      <c r="G74" s="273"/>
      <c r="H74" s="273"/>
      <c r="I74" s="273"/>
      <c r="J74" s="273"/>
      <c r="K74" s="274"/>
    </row>
    <row r="75" s="1" customFormat="1" ht="45" customHeight="1">
      <c r="B75" s="275"/>
      <c r="C75" s="276" t="s">
        <v>1104</v>
      </c>
      <c r="D75" s="276"/>
      <c r="E75" s="276"/>
      <c r="F75" s="276"/>
      <c r="G75" s="276"/>
      <c r="H75" s="276"/>
      <c r="I75" s="276"/>
      <c r="J75" s="276"/>
      <c r="K75" s="277"/>
    </row>
    <row r="76" s="1" customFormat="1" ht="17.25" customHeight="1">
      <c r="B76" s="275"/>
      <c r="C76" s="278" t="s">
        <v>1105</v>
      </c>
      <c r="D76" s="278"/>
      <c r="E76" s="278"/>
      <c r="F76" s="278" t="s">
        <v>1106</v>
      </c>
      <c r="G76" s="279"/>
      <c r="H76" s="278" t="s">
        <v>59</v>
      </c>
      <c r="I76" s="278" t="s">
        <v>62</v>
      </c>
      <c r="J76" s="278" t="s">
        <v>1107</v>
      </c>
      <c r="K76" s="277"/>
    </row>
    <row r="77" s="1" customFormat="1" ht="17.25" customHeight="1">
      <c r="B77" s="275"/>
      <c r="C77" s="280" t="s">
        <v>1108</v>
      </c>
      <c r="D77" s="280"/>
      <c r="E77" s="280"/>
      <c r="F77" s="281" t="s">
        <v>1109</v>
      </c>
      <c r="G77" s="282"/>
      <c r="H77" s="280"/>
      <c r="I77" s="280"/>
      <c r="J77" s="280" t="s">
        <v>1110</v>
      </c>
      <c r="K77" s="277"/>
    </row>
    <row r="78" s="1" customFormat="1" ht="5.25" customHeight="1">
      <c r="B78" s="275"/>
      <c r="C78" s="283"/>
      <c r="D78" s="283"/>
      <c r="E78" s="283"/>
      <c r="F78" s="283"/>
      <c r="G78" s="284"/>
      <c r="H78" s="283"/>
      <c r="I78" s="283"/>
      <c r="J78" s="283"/>
      <c r="K78" s="277"/>
    </row>
    <row r="79" s="1" customFormat="1" ht="15" customHeight="1">
      <c r="B79" s="275"/>
      <c r="C79" s="263" t="s">
        <v>58</v>
      </c>
      <c r="D79" s="285"/>
      <c r="E79" s="285"/>
      <c r="F79" s="286" t="s">
        <v>1111</v>
      </c>
      <c r="G79" s="287"/>
      <c r="H79" s="263" t="s">
        <v>1112</v>
      </c>
      <c r="I79" s="263" t="s">
        <v>1113</v>
      </c>
      <c r="J79" s="263">
        <v>20</v>
      </c>
      <c r="K79" s="277"/>
    </row>
    <row r="80" s="1" customFormat="1" ht="15" customHeight="1">
      <c r="B80" s="275"/>
      <c r="C80" s="263" t="s">
        <v>1114</v>
      </c>
      <c r="D80" s="263"/>
      <c r="E80" s="263"/>
      <c r="F80" s="286" t="s">
        <v>1111</v>
      </c>
      <c r="G80" s="287"/>
      <c r="H80" s="263" t="s">
        <v>1115</v>
      </c>
      <c r="I80" s="263" t="s">
        <v>1113</v>
      </c>
      <c r="J80" s="263">
        <v>120</v>
      </c>
      <c r="K80" s="277"/>
    </row>
    <row r="81" s="1" customFormat="1" ht="15" customHeight="1">
      <c r="B81" s="288"/>
      <c r="C81" s="263" t="s">
        <v>1116</v>
      </c>
      <c r="D81" s="263"/>
      <c r="E81" s="263"/>
      <c r="F81" s="286" t="s">
        <v>1117</v>
      </c>
      <c r="G81" s="287"/>
      <c r="H81" s="263" t="s">
        <v>1118</v>
      </c>
      <c r="I81" s="263" t="s">
        <v>1113</v>
      </c>
      <c r="J81" s="263">
        <v>50</v>
      </c>
      <c r="K81" s="277"/>
    </row>
    <row r="82" s="1" customFormat="1" ht="15" customHeight="1">
      <c r="B82" s="288"/>
      <c r="C82" s="263" t="s">
        <v>1119</v>
      </c>
      <c r="D82" s="263"/>
      <c r="E82" s="263"/>
      <c r="F82" s="286" t="s">
        <v>1111</v>
      </c>
      <c r="G82" s="287"/>
      <c r="H82" s="263" t="s">
        <v>1120</v>
      </c>
      <c r="I82" s="263" t="s">
        <v>1121</v>
      </c>
      <c r="J82" s="263"/>
      <c r="K82" s="277"/>
    </row>
    <row r="83" s="1" customFormat="1" ht="15" customHeight="1">
      <c r="B83" s="288"/>
      <c r="C83" s="289" t="s">
        <v>1122</v>
      </c>
      <c r="D83" s="289"/>
      <c r="E83" s="289"/>
      <c r="F83" s="290" t="s">
        <v>1117</v>
      </c>
      <c r="G83" s="289"/>
      <c r="H83" s="289" t="s">
        <v>1123</v>
      </c>
      <c r="I83" s="289" t="s">
        <v>1113</v>
      </c>
      <c r="J83" s="289">
        <v>15</v>
      </c>
      <c r="K83" s="277"/>
    </row>
    <row r="84" s="1" customFormat="1" ht="15" customHeight="1">
      <c r="B84" s="288"/>
      <c r="C84" s="289" t="s">
        <v>1124</v>
      </c>
      <c r="D84" s="289"/>
      <c r="E84" s="289"/>
      <c r="F84" s="290" t="s">
        <v>1117</v>
      </c>
      <c r="G84" s="289"/>
      <c r="H84" s="289" t="s">
        <v>1125</v>
      </c>
      <c r="I84" s="289" t="s">
        <v>1113</v>
      </c>
      <c r="J84" s="289">
        <v>15</v>
      </c>
      <c r="K84" s="277"/>
    </row>
    <row r="85" s="1" customFormat="1" ht="15" customHeight="1">
      <c r="B85" s="288"/>
      <c r="C85" s="289" t="s">
        <v>1126</v>
      </c>
      <c r="D85" s="289"/>
      <c r="E85" s="289"/>
      <c r="F85" s="290" t="s">
        <v>1117</v>
      </c>
      <c r="G85" s="289"/>
      <c r="H85" s="289" t="s">
        <v>1127</v>
      </c>
      <c r="I85" s="289" t="s">
        <v>1113</v>
      </c>
      <c r="J85" s="289">
        <v>20</v>
      </c>
      <c r="K85" s="277"/>
    </row>
    <row r="86" s="1" customFormat="1" ht="15" customHeight="1">
      <c r="B86" s="288"/>
      <c r="C86" s="289" t="s">
        <v>1128</v>
      </c>
      <c r="D86" s="289"/>
      <c r="E86" s="289"/>
      <c r="F86" s="290" t="s">
        <v>1117</v>
      </c>
      <c r="G86" s="289"/>
      <c r="H86" s="289" t="s">
        <v>1129</v>
      </c>
      <c r="I86" s="289" t="s">
        <v>1113</v>
      </c>
      <c r="J86" s="289">
        <v>20</v>
      </c>
      <c r="K86" s="277"/>
    </row>
    <row r="87" s="1" customFormat="1" ht="15" customHeight="1">
      <c r="B87" s="288"/>
      <c r="C87" s="263" t="s">
        <v>1130</v>
      </c>
      <c r="D87" s="263"/>
      <c r="E87" s="263"/>
      <c r="F87" s="286" t="s">
        <v>1117</v>
      </c>
      <c r="G87" s="287"/>
      <c r="H87" s="263" t="s">
        <v>1131</v>
      </c>
      <c r="I87" s="263" t="s">
        <v>1113</v>
      </c>
      <c r="J87" s="263">
        <v>50</v>
      </c>
      <c r="K87" s="277"/>
    </row>
    <row r="88" s="1" customFormat="1" ht="15" customHeight="1">
      <c r="B88" s="288"/>
      <c r="C88" s="263" t="s">
        <v>1132</v>
      </c>
      <c r="D88" s="263"/>
      <c r="E88" s="263"/>
      <c r="F88" s="286" t="s">
        <v>1117</v>
      </c>
      <c r="G88" s="287"/>
      <c r="H88" s="263" t="s">
        <v>1133</v>
      </c>
      <c r="I88" s="263" t="s">
        <v>1113</v>
      </c>
      <c r="J88" s="263">
        <v>20</v>
      </c>
      <c r="K88" s="277"/>
    </row>
    <row r="89" s="1" customFormat="1" ht="15" customHeight="1">
      <c r="B89" s="288"/>
      <c r="C89" s="263" t="s">
        <v>1134</v>
      </c>
      <c r="D89" s="263"/>
      <c r="E89" s="263"/>
      <c r="F89" s="286" t="s">
        <v>1117</v>
      </c>
      <c r="G89" s="287"/>
      <c r="H89" s="263" t="s">
        <v>1135</v>
      </c>
      <c r="I89" s="263" t="s">
        <v>1113</v>
      </c>
      <c r="J89" s="263">
        <v>20</v>
      </c>
      <c r="K89" s="277"/>
    </row>
    <row r="90" s="1" customFormat="1" ht="15" customHeight="1">
      <c r="B90" s="288"/>
      <c r="C90" s="263" t="s">
        <v>1136</v>
      </c>
      <c r="D90" s="263"/>
      <c r="E90" s="263"/>
      <c r="F90" s="286" t="s">
        <v>1117</v>
      </c>
      <c r="G90" s="287"/>
      <c r="H90" s="263" t="s">
        <v>1137</v>
      </c>
      <c r="I90" s="263" t="s">
        <v>1113</v>
      </c>
      <c r="J90" s="263">
        <v>50</v>
      </c>
      <c r="K90" s="277"/>
    </row>
    <row r="91" s="1" customFormat="1" ht="15" customHeight="1">
      <c r="B91" s="288"/>
      <c r="C91" s="263" t="s">
        <v>1138</v>
      </c>
      <c r="D91" s="263"/>
      <c r="E91" s="263"/>
      <c r="F91" s="286" t="s">
        <v>1117</v>
      </c>
      <c r="G91" s="287"/>
      <c r="H91" s="263" t="s">
        <v>1138</v>
      </c>
      <c r="I91" s="263" t="s">
        <v>1113</v>
      </c>
      <c r="J91" s="263">
        <v>50</v>
      </c>
      <c r="K91" s="277"/>
    </row>
    <row r="92" s="1" customFormat="1" ht="15" customHeight="1">
      <c r="B92" s="288"/>
      <c r="C92" s="263" t="s">
        <v>1139</v>
      </c>
      <c r="D92" s="263"/>
      <c r="E92" s="263"/>
      <c r="F92" s="286" t="s">
        <v>1117</v>
      </c>
      <c r="G92" s="287"/>
      <c r="H92" s="263" t="s">
        <v>1140</v>
      </c>
      <c r="I92" s="263" t="s">
        <v>1113</v>
      </c>
      <c r="J92" s="263">
        <v>255</v>
      </c>
      <c r="K92" s="277"/>
    </row>
    <row r="93" s="1" customFormat="1" ht="15" customHeight="1">
      <c r="B93" s="288"/>
      <c r="C93" s="263" t="s">
        <v>1141</v>
      </c>
      <c r="D93" s="263"/>
      <c r="E93" s="263"/>
      <c r="F93" s="286" t="s">
        <v>1111</v>
      </c>
      <c r="G93" s="287"/>
      <c r="H93" s="263" t="s">
        <v>1142</v>
      </c>
      <c r="I93" s="263" t="s">
        <v>1143</v>
      </c>
      <c r="J93" s="263"/>
      <c r="K93" s="277"/>
    </row>
    <row r="94" s="1" customFormat="1" ht="15" customHeight="1">
      <c r="B94" s="288"/>
      <c r="C94" s="263" t="s">
        <v>1144</v>
      </c>
      <c r="D94" s="263"/>
      <c r="E94" s="263"/>
      <c r="F94" s="286" t="s">
        <v>1111</v>
      </c>
      <c r="G94" s="287"/>
      <c r="H94" s="263" t="s">
        <v>1145</v>
      </c>
      <c r="I94" s="263" t="s">
        <v>1146</v>
      </c>
      <c r="J94" s="263"/>
      <c r="K94" s="277"/>
    </row>
    <row r="95" s="1" customFormat="1" ht="15" customHeight="1">
      <c r="B95" s="288"/>
      <c r="C95" s="263" t="s">
        <v>1147</v>
      </c>
      <c r="D95" s="263"/>
      <c r="E95" s="263"/>
      <c r="F95" s="286" t="s">
        <v>1111</v>
      </c>
      <c r="G95" s="287"/>
      <c r="H95" s="263" t="s">
        <v>1147</v>
      </c>
      <c r="I95" s="263" t="s">
        <v>1146</v>
      </c>
      <c r="J95" s="263"/>
      <c r="K95" s="277"/>
    </row>
    <row r="96" s="1" customFormat="1" ht="15" customHeight="1">
      <c r="B96" s="288"/>
      <c r="C96" s="263" t="s">
        <v>43</v>
      </c>
      <c r="D96" s="263"/>
      <c r="E96" s="263"/>
      <c r="F96" s="286" t="s">
        <v>1111</v>
      </c>
      <c r="G96" s="287"/>
      <c r="H96" s="263" t="s">
        <v>1148</v>
      </c>
      <c r="I96" s="263" t="s">
        <v>1146</v>
      </c>
      <c r="J96" s="263"/>
      <c r="K96" s="277"/>
    </row>
    <row r="97" s="1" customFormat="1" ht="15" customHeight="1">
      <c r="B97" s="288"/>
      <c r="C97" s="263" t="s">
        <v>53</v>
      </c>
      <c r="D97" s="263"/>
      <c r="E97" s="263"/>
      <c r="F97" s="286" t="s">
        <v>1111</v>
      </c>
      <c r="G97" s="287"/>
      <c r="H97" s="263" t="s">
        <v>1149</v>
      </c>
      <c r="I97" s="263" t="s">
        <v>1146</v>
      </c>
      <c r="J97" s="263"/>
      <c r="K97" s="277"/>
    </row>
    <row r="98" s="1" customFormat="1" ht="15" customHeight="1">
      <c r="B98" s="291"/>
      <c r="C98" s="292"/>
      <c r="D98" s="292"/>
      <c r="E98" s="292"/>
      <c r="F98" s="292"/>
      <c r="G98" s="292"/>
      <c r="H98" s="292"/>
      <c r="I98" s="292"/>
      <c r="J98" s="292"/>
      <c r="K98" s="293"/>
    </row>
    <row r="99" s="1" customFormat="1" ht="18.75" customHeight="1">
      <c r="B99" s="294"/>
      <c r="C99" s="295"/>
      <c r="D99" s="295"/>
      <c r="E99" s="295"/>
      <c r="F99" s="295"/>
      <c r="G99" s="295"/>
      <c r="H99" s="295"/>
      <c r="I99" s="295"/>
      <c r="J99" s="295"/>
      <c r="K99" s="294"/>
    </row>
    <row r="100" s="1" customFormat="1" ht="18.75" customHeight="1"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</row>
    <row r="101" s="1" customFormat="1" ht="7.5" customHeight="1">
      <c r="B101" s="272"/>
      <c r="C101" s="273"/>
      <c r="D101" s="273"/>
      <c r="E101" s="273"/>
      <c r="F101" s="273"/>
      <c r="G101" s="273"/>
      <c r="H101" s="273"/>
      <c r="I101" s="273"/>
      <c r="J101" s="273"/>
      <c r="K101" s="274"/>
    </row>
    <row r="102" s="1" customFormat="1" ht="45" customHeight="1">
      <c r="B102" s="275"/>
      <c r="C102" s="276" t="s">
        <v>1150</v>
      </c>
      <c r="D102" s="276"/>
      <c r="E102" s="276"/>
      <c r="F102" s="276"/>
      <c r="G102" s="276"/>
      <c r="H102" s="276"/>
      <c r="I102" s="276"/>
      <c r="J102" s="276"/>
      <c r="K102" s="277"/>
    </row>
    <row r="103" s="1" customFormat="1" ht="17.25" customHeight="1">
      <c r="B103" s="275"/>
      <c r="C103" s="278" t="s">
        <v>1105</v>
      </c>
      <c r="D103" s="278"/>
      <c r="E103" s="278"/>
      <c r="F103" s="278" t="s">
        <v>1106</v>
      </c>
      <c r="G103" s="279"/>
      <c r="H103" s="278" t="s">
        <v>59</v>
      </c>
      <c r="I103" s="278" t="s">
        <v>62</v>
      </c>
      <c r="J103" s="278" t="s">
        <v>1107</v>
      </c>
      <c r="K103" s="277"/>
    </row>
    <row r="104" s="1" customFormat="1" ht="17.25" customHeight="1">
      <c r="B104" s="275"/>
      <c r="C104" s="280" t="s">
        <v>1108</v>
      </c>
      <c r="D104" s="280"/>
      <c r="E104" s="280"/>
      <c r="F104" s="281" t="s">
        <v>1109</v>
      </c>
      <c r="G104" s="282"/>
      <c r="H104" s="280"/>
      <c r="I104" s="280"/>
      <c r="J104" s="280" t="s">
        <v>1110</v>
      </c>
      <c r="K104" s="277"/>
    </row>
    <row r="105" s="1" customFormat="1" ht="5.25" customHeight="1">
      <c r="B105" s="275"/>
      <c r="C105" s="278"/>
      <c r="D105" s="278"/>
      <c r="E105" s="278"/>
      <c r="F105" s="278"/>
      <c r="G105" s="296"/>
      <c r="H105" s="278"/>
      <c r="I105" s="278"/>
      <c r="J105" s="278"/>
      <c r="K105" s="277"/>
    </row>
    <row r="106" s="1" customFormat="1" ht="15" customHeight="1">
      <c r="B106" s="275"/>
      <c r="C106" s="263" t="s">
        <v>58</v>
      </c>
      <c r="D106" s="285"/>
      <c r="E106" s="285"/>
      <c r="F106" s="286" t="s">
        <v>1111</v>
      </c>
      <c r="G106" s="263"/>
      <c r="H106" s="263" t="s">
        <v>1151</v>
      </c>
      <c r="I106" s="263" t="s">
        <v>1113</v>
      </c>
      <c r="J106" s="263">
        <v>20</v>
      </c>
      <c r="K106" s="277"/>
    </row>
    <row r="107" s="1" customFormat="1" ht="15" customHeight="1">
      <c r="B107" s="275"/>
      <c r="C107" s="263" t="s">
        <v>1114</v>
      </c>
      <c r="D107" s="263"/>
      <c r="E107" s="263"/>
      <c r="F107" s="286" t="s">
        <v>1111</v>
      </c>
      <c r="G107" s="263"/>
      <c r="H107" s="263" t="s">
        <v>1151</v>
      </c>
      <c r="I107" s="263" t="s">
        <v>1113</v>
      </c>
      <c r="J107" s="263">
        <v>120</v>
      </c>
      <c r="K107" s="277"/>
    </row>
    <row r="108" s="1" customFormat="1" ht="15" customHeight="1">
      <c r="B108" s="288"/>
      <c r="C108" s="263" t="s">
        <v>1116</v>
      </c>
      <c r="D108" s="263"/>
      <c r="E108" s="263"/>
      <c r="F108" s="286" t="s">
        <v>1117</v>
      </c>
      <c r="G108" s="263"/>
      <c r="H108" s="263" t="s">
        <v>1151</v>
      </c>
      <c r="I108" s="263" t="s">
        <v>1113</v>
      </c>
      <c r="J108" s="263">
        <v>50</v>
      </c>
      <c r="K108" s="277"/>
    </row>
    <row r="109" s="1" customFormat="1" ht="15" customHeight="1">
      <c r="B109" s="288"/>
      <c r="C109" s="263" t="s">
        <v>1119</v>
      </c>
      <c r="D109" s="263"/>
      <c r="E109" s="263"/>
      <c r="F109" s="286" t="s">
        <v>1111</v>
      </c>
      <c r="G109" s="263"/>
      <c r="H109" s="263" t="s">
        <v>1151</v>
      </c>
      <c r="I109" s="263" t="s">
        <v>1121</v>
      </c>
      <c r="J109" s="263"/>
      <c r="K109" s="277"/>
    </row>
    <row r="110" s="1" customFormat="1" ht="15" customHeight="1">
      <c r="B110" s="288"/>
      <c r="C110" s="263" t="s">
        <v>1130</v>
      </c>
      <c r="D110" s="263"/>
      <c r="E110" s="263"/>
      <c r="F110" s="286" t="s">
        <v>1117</v>
      </c>
      <c r="G110" s="263"/>
      <c r="H110" s="263" t="s">
        <v>1151</v>
      </c>
      <c r="I110" s="263" t="s">
        <v>1113</v>
      </c>
      <c r="J110" s="263">
        <v>50</v>
      </c>
      <c r="K110" s="277"/>
    </row>
    <row r="111" s="1" customFormat="1" ht="15" customHeight="1">
      <c r="B111" s="288"/>
      <c r="C111" s="263" t="s">
        <v>1138</v>
      </c>
      <c r="D111" s="263"/>
      <c r="E111" s="263"/>
      <c r="F111" s="286" t="s">
        <v>1117</v>
      </c>
      <c r="G111" s="263"/>
      <c r="H111" s="263" t="s">
        <v>1151</v>
      </c>
      <c r="I111" s="263" t="s">
        <v>1113</v>
      </c>
      <c r="J111" s="263">
        <v>50</v>
      </c>
      <c r="K111" s="277"/>
    </row>
    <row r="112" s="1" customFormat="1" ht="15" customHeight="1">
      <c r="B112" s="288"/>
      <c r="C112" s="263" t="s">
        <v>1136</v>
      </c>
      <c r="D112" s="263"/>
      <c r="E112" s="263"/>
      <c r="F112" s="286" t="s">
        <v>1117</v>
      </c>
      <c r="G112" s="263"/>
      <c r="H112" s="263" t="s">
        <v>1151</v>
      </c>
      <c r="I112" s="263" t="s">
        <v>1113</v>
      </c>
      <c r="J112" s="263">
        <v>50</v>
      </c>
      <c r="K112" s="277"/>
    </row>
    <row r="113" s="1" customFormat="1" ht="15" customHeight="1">
      <c r="B113" s="288"/>
      <c r="C113" s="263" t="s">
        <v>58</v>
      </c>
      <c r="D113" s="263"/>
      <c r="E113" s="263"/>
      <c r="F113" s="286" t="s">
        <v>1111</v>
      </c>
      <c r="G113" s="263"/>
      <c r="H113" s="263" t="s">
        <v>1152</v>
      </c>
      <c r="I113" s="263" t="s">
        <v>1113</v>
      </c>
      <c r="J113" s="263">
        <v>20</v>
      </c>
      <c r="K113" s="277"/>
    </row>
    <row r="114" s="1" customFormat="1" ht="15" customHeight="1">
      <c r="B114" s="288"/>
      <c r="C114" s="263" t="s">
        <v>1153</v>
      </c>
      <c r="D114" s="263"/>
      <c r="E114" s="263"/>
      <c r="F114" s="286" t="s">
        <v>1111</v>
      </c>
      <c r="G114" s="263"/>
      <c r="H114" s="263" t="s">
        <v>1154</v>
      </c>
      <c r="I114" s="263" t="s">
        <v>1113</v>
      </c>
      <c r="J114" s="263">
        <v>120</v>
      </c>
      <c r="K114" s="277"/>
    </row>
    <row r="115" s="1" customFormat="1" ht="15" customHeight="1">
      <c r="B115" s="288"/>
      <c r="C115" s="263" t="s">
        <v>43</v>
      </c>
      <c r="D115" s="263"/>
      <c r="E115" s="263"/>
      <c r="F115" s="286" t="s">
        <v>1111</v>
      </c>
      <c r="G115" s="263"/>
      <c r="H115" s="263" t="s">
        <v>1155</v>
      </c>
      <c r="I115" s="263" t="s">
        <v>1146</v>
      </c>
      <c r="J115" s="263"/>
      <c r="K115" s="277"/>
    </row>
    <row r="116" s="1" customFormat="1" ht="15" customHeight="1">
      <c r="B116" s="288"/>
      <c r="C116" s="263" t="s">
        <v>53</v>
      </c>
      <c r="D116" s="263"/>
      <c r="E116" s="263"/>
      <c r="F116" s="286" t="s">
        <v>1111</v>
      </c>
      <c r="G116" s="263"/>
      <c r="H116" s="263" t="s">
        <v>1156</v>
      </c>
      <c r="I116" s="263" t="s">
        <v>1146</v>
      </c>
      <c r="J116" s="263"/>
      <c r="K116" s="277"/>
    </row>
    <row r="117" s="1" customFormat="1" ht="15" customHeight="1">
      <c r="B117" s="288"/>
      <c r="C117" s="263" t="s">
        <v>62</v>
      </c>
      <c r="D117" s="263"/>
      <c r="E117" s="263"/>
      <c r="F117" s="286" t="s">
        <v>1111</v>
      </c>
      <c r="G117" s="263"/>
      <c r="H117" s="263" t="s">
        <v>1157</v>
      </c>
      <c r="I117" s="263" t="s">
        <v>1158</v>
      </c>
      <c r="J117" s="263"/>
      <c r="K117" s="277"/>
    </row>
    <row r="118" s="1" customFormat="1" ht="15" customHeight="1">
      <c r="B118" s="291"/>
      <c r="C118" s="297"/>
      <c r="D118" s="297"/>
      <c r="E118" s="297"/>
      <c r="F118" s="297"/>
      <c r="G118" s="297"/>
      <c r="H118" s="297"/>
      <c r="I118" s="297"/>
      <c r="J118" s="297"/>
      <c r="K118" s="293"/>
    </row>
    <row r="119" s="1" customFormat="1" ht="18.75" customHeight="1">
      <c r="B119" s="298"/>
      <c r="C119" s="299"/>
      <c r="D119" s="299"/>
      <c r="E119" s="299"/>
      <c r="F119" s="300"/>
      <c r="G119" s="299"/>
      <c r="H119" s="299"/>
      <c r="I119" s="299"/>
      <c r="J119" s="299"/>
      <c r="K119" s="298"/>
    </row>
    <row r="120" s="1" customFormat="1" ht="18.75" customHeight="1">
      <c r="B120" s="271"/>
      <c r="C120" s="271"/>
      <c r="D120" s="271"/>
      <c r="E120" s="271"/>
      <c r="F120" s="271"/>
      <c r="G120" s="271"/>
      <c r="H120" s="271"/>
      <c r="I120" s="271"/>
      <c r="J120" s="271"/>
      <c r="K120" s="271"/>
    </row>
    <row r="121" s="1" customFormat="1" ht="7.5" customHeight="1">
      <c r="B121" s="301"/>
      <c r="C121" s="302"/>
      <c r="D121" s="302"/>
      <c r="E121" s="302"/>
      <c r="F121" s="302"/>
      <c r="G121" s="302"/>
      <c r="H121" s="302"/>
      <c r="I121" s="302"/>
      <c r="J121" s="302"/>
      <c r="K121" s="303"/>
    </row>
    <row r="122" s="1" customFormat="1" ht="45" customHeight="1">
      <c r="B122" s="304"/>
      <c r="C122" s="254" t="s">
        <v>1159</v>
      </c>
      <c r="D122" s="254"/>
      <c r="E122" s="254"/>
      <c r="F122" s="254"/>
      <c r="G122" s="254"/>
      <c r="H122" s="254"/>
      <c r="I122" s="254"/>
      <c r="J122" s="254"/>
      <c r="K122" s="305"/>
    </row>
    <row r="123" s="1" customFormat="1" ht="17.25" customHeight="1">
      <c r="B123" s="306"/>
      <c r="C123" s="278" t="s">
        <v>1105</v>
      </c>
      <c r="D123" s="278"/>
      <c r="E123" s="278"/>
      <c r="F123" s="278" t="s">
        <v>1106</v>
      </c>
      <c r="G123" s="279"/>
      <c r="H123" s="278" t="s">
        <v>59</v>
      </c>
      <c r="I123" s="278" t="s">
        <v>62</v>
      </c>
      <c r="J123" s="278" t="s">
        <v>1107</v>
      </c>
      <c r="K123" s="307"/>
    </row>
    <row r="124" s="1" customFormat="1" ht="17.25" customHeight="1">
      <c r="B124" s="306"/>
      <c r="C124" s="280" t="s">
        <v>1108</v>
      </c>
      <c r="D124" s="280"/>
      <c r="E124" s="280"/>
      <c r="F124" s="281" t="s">
        <v>1109</v>
      </c>
      <c r="G124" s="282"/>
      <c r="H124" s="280"/>
      <c r="I124" s="280"/>
      <c r="J124" s="280" t="s">
        <v>1110</v>
      </c>
      <c r="K124" s="307"/>
    </row>
    <row r="125" s="1" customFormat="1" ht="5.25" customHeight="1">
      <c r="B125" s="308"/>
      <c r="C125" s="283"/>
      <c r="D125" s="283"/>
      <c r="E125" s="283"/>
      <c r="F125" s="283"/>
      <c r="G125" s="309"/>
      <c r="H125" s="283"/>
      <c r="I125" s="283"/>
      <c r="J125" s="283"/>
      <c r="K125" s="310"/>
    </row>
    <row r="126" s="1" customFormat="1" ht="15" customHeight="1">
      <c r="B126" s="308"/>
      <c r="C126" s="263" t="s">
        <v>1114</v>
      </c>
      <c r="D126" s="285"/>
      <c r="E126" s="285"/>
      <c r="F126" s="286" t="s">
        <v>1111</v>
      </c>
      <c r="G126" s="263"/>
      <c r="H126" s="263" t="s">
        <v>1151</v>
      </c>
      <c r="I126" s="263" t="s">
        <v>1113</v>
      </c>
      <c r="J126" s="263">
        <v>120</v>
      </c>
      <c r="K126" s="311"/>
    </row>
    <row r="127" s="1" customFormat="1" ht="15" customHeight="1">
      <c r="B127" s="308"/>
      <c r="C127" s="263" t="s">
        <v>1160</v>
      </c>
      <c r="D127" s="263"/>
      <c r="E127" s="263"/>
      <c r="F127" s="286" t="s">
        <v>1111</v>
      </c>
      <c r="G127" s="263"/>
      <c r="H127" s="263" t="s">
        <v>1161</v>
      </c>
      <c r="I127" s="263" t="s">
        <v>1113</v>
      </c>
      <c r="J127" s="263" t="s">
        <v>1162</v>
      </c>
      <c r="K127" s="311"/>
    </row>
    <row r="128" s="1" customFormat="1" ht="15" customHeight="1">
      <c r="B128" s="308"/>
      <c r="C128" s="263" t="s">
        <v>93</v>
      </c>
      <c r="D128" s="263"/>
      <c r="E128" s="263"/>
      <c r="F128" s="286" t="s">
        <v>1111</v>
      </c>
      <c r="G128" s="263"/>
      <c r="H128" s="263" t="s">
        <v>1163</v>
      </c>
      <c r="I128" s="263" t="s">
        <v>1113</v>
      </c>
      <c r="J128" s="263" t="s">
        <v>1162</v>
      </c>
      <c r="K128" s="311"/>
    </row>
    <row r="129" s="1" customFormat="1" ht="15" customHeight="1">
      <c r="B129" s="308"/>
      <c r="C129" s="263" t="s">
        <v>1122</v>
      </c>
      <c r="D129" s="263"/>
      <c r="E129" s="263"/>
      <c r="F129" s="286" t="s">
        <v>1117</v>
      </c>
      <c r="G129" s="263"/>
      <c r="H129" s="263" t="s">
        <v>1123</v>
      </c>
      <c r="I129" s="263" t="s">
        <v>1113</v>
      </c>
      <c r="J129" s="263">
        <v>15</v>
      </c>
      <c r="K129" s="311"/>
    </row>
    <row r="130" s="1" customFormat="1" ht="15" customHeight="1">
      <c r="B130" s="308"/>
      <c r="C130" s="289" t="s">
        <v>1124</v>
      </c>
      <c r="D130" s="289"/>
      <c r="E130" s="289"/>
      <c r="F130" s="290" t="s">
        <v>1117</v>
      </c>
      <c r="G130" s="289"/>
      <c r="H130" s="289" t="s">
        <v>1125</v>
      </c>
      <c r="I130" s="289" t="s">
        <v>1113</v>
      </c>
      <c r="J130" s="289">
        <v>15</v>
      </c>
      <c r="K130" s="311"/>
    </row>
    <row r="131" s="1" customFormat="1" ht="15" customHeight="1">
      <c r="B131" s="308"/>
      <c r="C131" s="289" t="s">
        <v>1126</v>
      </c>
      <c r="D131" s="289"/>
      <c r="E131" s="289"/>
      <c r="F131" s="290" t="s">
        <v>1117</v>
      </c>
      <c r="G131" s="289"/>
      <c r="H131" s="289" t="s">
        <v>1127</v>
      </c>
      <c r="I131" s="289" t="s">
        <v>1113</v>
      </c>
      <c r="J131" s="289">
        <v>20</v>
      </c>
      <c r="K131" s="311"/>
    </row>
    <row r="132" s="1" customFormat="1" ht="15" customHeight="1">
      <c r="B132" s="308"/>
      <c r="C132" s="289" t="s">
        <v>1128</v>
      </c>
      <c r="D132" s="289"/>
      <c r="E132" s="289"/>
      <c r="F132" s="290" t="s">
        <v>1117</v>
      </c>
      <c r="G132" s="289"/>
      <c r="H132" s="289" t="s">
        <v>1129</v>
      </c>
      <c r="I132" s="289" t="s">
        <v>1113</v>
      </c>
      <c r="J132" s="289">
        <v>20</v>
      </c>
      <c r="K132" s="311"/>
    </row>
    <row r="133" s="1" customFormat="1" ht="15" customHeight="1">
      <c r="B133" s="308"/>
      <c r="C133" s="263" t="s">
        <v>1116</v>
      </c>
      <c r="D133" s="263"/>
      <c r="E133" s="263"/>
      <c r="F133" s="286" t="s">
        <v>1117</v>
      </c>
      <c r="G133" s="263"/>
      <c r="H133" s="263" t="s">
        <v>1151</v>
      </c>
      <c r="I133" s="263" t="s">
        <v>1113</v>
      </c>
      <c r="J133" s="263">
        <v>50</v>
      </c>
      <c r="K133" s="311"/>
    </row>
    <row r="134" s="1" customFormat="1" ht="15" customHeight="1">
      <c r="B134" s="308"/>
      <c r="C134" s="263" t="s">
        <v>1130</v>
      </c>
      <c r="D134" s="263"/>
      <c r="E134" s="263"/>
      <c r="F134" s="286" t="s">
        <v>1117</v>
      </c>
      <c r="G134" s="263"/>
      <c r="H134" s="263" t="s">
        <v>1151</v>
      </c>
      <c r="I134" s="263" t="s">
        <v>1113</v>
      </c>
      <c r="J134" s="263">
        <v>50</v>
      </c>
      <c r="K134" s="311"/>
    </row>
    <row r="135" s="1" customFormat="1" ht="15" customHeight="1">
      <c r="B135" s="308"/>
      <c r="C135" s="263" t="s">
        <v>1136</v>
      </c>
      <c r="D135" s="263"/>
      <c r="E135" s="263"/>
      <c r="F135" s="286" t="s">
        <v>1117</v>
      </c>
      <c r="G135" s="263"/>
      <c r="H135" s="263" t="s">
        <v>1151</v>
      </c>
      <c r="I135" s="263" t="s">
        <v>1113</v>
      </c>
      <c r="J135" s="263">
        <v>50</v>
      </c>
      <c r="K135" s="311"/>
    </row>
    <row r="136" s="1" customFormat="1" ht="15" customHeight="1">
      <c r="B136" s="308"/>
      <c r="C136" s="263" t="s">
        <v>1138</v>
      </c>
      <c r="D136" s="263"/>
      <c r="E136" s="263"/>
      <c r="F136" s="286" t="s">
        <v>1117</v>
      </c>
      <c r="G136" s="263"/>
      <c r="H136" s="263" t="s">
        <v>1151</v>
      </c>
      <c r="I136" s="263" t="s">
        <v>1113</v>
      </c>
      <c r="J136" s="263">
        <v>50</v>
      </c>
      <c r="K136" s="311"/>
    </row>
    <row r="137" s="1" customFormat="1" ht="15" customHeight="1">
      <c r="B137" s="308"/>
      <c r="C137" s="263" t="s">
        <v>1139</v>
      </c>
      <c r="D137" s="263"/>
      <c r="E137" s="263"/>
      <c r="F137" s="286" t="s">
        <v>1117</v>
      </c>
      <c r="G137" s="263"/>
      <c r="H137" s="263" t="s">
        <v>1164</v>
      </c>
      <c r="I137" s="263" t="s">
        <v>1113</v>
      </c>
      <c r="J137" s="263">
        <v>255</v>
      </c>
      <c r="K137" s="311"/>
    </row>
    <row r="138" s="1" customFormat="1" ht="15" customHeight="1">
      <c r="B138" s="308"/>
      <c r="C138" s="263" t="s">
        <v>1141</v>
      </c>
      <c r="D138" s="263"/>
      <c r="E138" s="263"/>
      <c r="F138" s="286" t="s">
        <v>1111</v>
      </c>
      <c r="G138" s="263"/>
      <c r="H138" s="263" t="s">
        <v>1165</v>
      </c>
      <c r="I138" s="263" t="s">
        <v>1143</v>
      </c>
      <c r="J138" s="263"/>
      <c r="K138" s="311"/>
    </row>
    <row r="139" s="1" customFormat="1" ht="15" customHeight="1">
      <c r="B139" s="308"/>
      <c r="C139" s="263" t="s">
        <v>1144</v>
      </c>
      <c r="D139" s="263"/>
      <c r="E139" s="263"/>
      <c r="F139" s="286" t="s">
        <v>1111</v>
      </c>
      <c r="G139" s="263"/>
      <c r="H139" s="263" t="s">
        <v>1166</v>
      </c>
      <c r="I139" s="263" t="s">
        <v>1146</v>
      </c>
      <c r="J139" s="263"/>
      <c r="K139" s="311"/>
    </row>
    <row r="140" s="1" customFormat="1" ht="15" customHeight="1">
      <c r="B140" s="308"/>
      <c r="C140" s="263" t="s">
        <v>1147</v>
      </c>
      <c r="D140" s="263"/>
      <c r="E140" s="263"/>
      <c r="F140" s="286" t="s">
        <v>1111</v>
      </c>
      <c r="G140" s="263"/>
      <c r="H140" s="263" t="s">
        <v>1147</v>
      </c>
      <c r="I140" s="263" t="s">
        <v>1146</v>
      </c>
      <c r="J140" s="263"/>
      <c r="K140" s="311"/>
    </row>
    <row r="141" s="1" customFormat="1" ht="15" customHeight="1">
      <c r="B141" s="308"/>
      <c r="C141" s="263" t="s">
        <v>43</v>
      </c>
      <c r="D141" s="263"/>
      <c r="E141" s="263"/>
      <c r="F141" s="286" t="s">
        <v>1111</v>
      </c>
      <c r="G141" s="263"/>
      <c r="H141" s="263" t="s">
        <v>1167</v>
      </c>
      <c r="I141" s="263" t="s">
        <v>1146</v>
      </c>
      <c r="J141" s="263"/>
      <c r="K141" s="311"/>
    </row>
    <row r="142" s="1" customFormat="1" ht="15" customHeight="1">
      <c r="B142" s="308"/>
      <c r="C142" s="263" t="s">
        <v>1168</v>
      </c>
      <c r="D142" s="263"/>
      <c r="E142" s="263"/>
      <c r="F142" s="286" t="s">
        <v>1111</v>
      </c>
      <c r="G142" s="263"/>
      <c r="H142" s="263" t="s">
        <v>1169</v>
      </c>
      <c r="I142" s="263" t="s">
        <v>1146</v>
      </c>
      <c r="J142" s="263"/>
      <c r="K142" s="311"/>
    </row>
    <row r="143" s="1" customFormat="1" ht="15" customHeight="1">
      <c r="B143" s="312"/>
      <c r="C143" s="313"/>
      <c r="D143" s="313"/>
      <c r="E143" s="313"/>
      <c r="F143" s="313"/>
      <c r="G143" s="313"/>
      <c r="H143" s="313"/>
      <c r="I143" s="313"/>
      <c r="J143" s="313"/>
      <c r="K143" s="314"/>
    </row>
    <row r="144" s="1" customFormat="1" ht="18.75" customHeight="1">
      <c r="B144" s="299"/>
      <c r="C144" s="299"/>
      <c r="D144" s="299"/>
      <c r="E144" s="299"/>
      <c r="F144" s="300"/>
      <c r="G144" s="299"/>
      <c r="H144" s="299"/>
      <c r="I144" s="299"/>
      <c r="J144" s="299"/>
      <c r="K144" s="299"/>
    </row>
    <row r="145" s="1" customFormat="1" ht="18.75" customHeight="1">
      <c r="B145" s="271"/>
      <c r="C145" s="271"/>
      <c r="D145" s="271"/>
      <c r="E145" s="271"/>
      <c r="F145" s="271"/>
      <c r="G145" s="271"/>
      <c r="H145" s="271"/>
      <c r="I145" s="271"/>
      <c r="J145" s="271"/>
      <c r="K145" s="271"/>
    </row>
    <row r="146" s="1" customFormat="1" ht="7.5" customHeight="1">
      <c r="B146" s="272"/>
      <c r="C146" s="273"/>
      <c r="D146" s="273"/>
      <c r="E146" s="273"/>
      <c r="F146" s="273"/>
      <c r="G146" s="273"/>
      <c r="H146" s="273"/>
      <c r="I146" s="273"/>
      <c r="J146" s="273"/>
      <c r="K146" s="274"/>
    </row>
    <row r="147" s="1" customFormat="1" ht="45" customHeight="1">
      <c r="B147" s="275"/>
      <c r="C147" s="276" t="s">
        <v>1170</v>
      </c>
      <c r="D147" s="276"/>
      <c r="E147" s="276"/>
      <c r="F147" s="276"/>
      <c r="G147" s="276"/>
      <c r="H147" s="276"/>
      <c r="I147" s="276"/>
      <c r="J147" s="276"/>
      <c r="K147" s="277"/>
    </row>
    <row r="148" s="1" customFormat="1" ht="17.25" customHeight="1">
      <c r="B148" s="275"/>
      <c r="C148" s="278" t="s">
        <v>1105</v>
      </c>
      <c r="D148" s="278"/>
      <c r="E148" s="278"/>
      <c r="F148" s="278" t="s">
        <v>1106</v>
      </c>
      <c r="G148" s="279"/>
      <c r="H148" s="278" t="s">
        <v>59</v>
      </c>
      <c r="I148" s="278" t="s">
        <v>62</v>
      </c>
      <c r="J148" s="278" t="s">
        <v>1107</v>
      </c>
      <c r="K148" s="277"/>
    </row>
    <row r="149" s="1" customFormat="1" ht="17.25" customHeight="1">
      <c r="B149" s="275"/>
      <c r="C149" s="280" t="s">
        <v>1108</v>
      </c>
      <c r="D149" s="280"/>
      <c r="E149" s="280"/>
      <c r="F149" s="281" t="s">
        <v>1109</v>
      </c>
      <c r="G149" s="282"/>
      <c r="H149" s="280"/>
      <c r="I149" s="280"/>
      <c r="J149" s="280" t="s">
        <v>1110</v>
      </c>
      <c r="K149" s="277"/>
    </row>
    <row r="150" s="1" customFormat="1" ht="5.25" customHeight="1">
      <c r="B150" s="288"/>
      <c r="C150" s="283"/>
      <c r="D150" s="283"/>
      <c r="E150" s="283"/>
      <c r="F150" s="283"/>
      <c r="G150" s="284"/>
      <c r="H150" s="283"/>
      <c r="I150" s="283"/>
      <c r="J150" s="283"/>
      <c r="K150" s="311"/>
    </row>
    <row r="151" s="1" customFormat="1" ht="15" customHeight="1">
      <c r="B151" s="288"/>
      <c r="C151" s="315" t="s">
        <v>1114</v>
      </c>
      <c r="D151" s="263"/>
      <c r="E151" s="263"/>
      <c r="F151" s="316" t="s">
        <v>1111</v>
      </c>
      <c r="G151" s="263"/>
      <c r="H151" s="315" t="s">
        <v>1151</v>
      </c>
      <c r="I151" s="315" t="s">
        <v>1113</v>
      </c>
      <c r="J151" s="315">
        <v>120</v>
      </c>
      <c r="K151" s="311"/>
    </row>
    <row r="152" s="1" customFormat="1" ht="15" customHeight="1">
      <c r="B152" s="288"/>
      <c r="C152" s="315" t="s">
        <v>1160</v>
      </c>
      <c r="D152" s="263"/>
      <c r="E152" s="263"/>
      <c r="F152" s="316" t="s">
        <v>1111</v>
      </c>
      <c r="G152" s="263"/>
      <c r="H152" s="315" t="s">
        <v>1171</v>
      </c>
      <c r="I152" s="315" t="s">
        <v>1113</v>
      </c>
      <c r="J152" s="315" t="s">
        <v>1162</v>
      </c>
      <c r="K152" s="311"/>
    </row>
    <row r="153" s="1" customFormat="1" ht="15" customHeight="1">
      <c r="B153" s="288"/>
      <c r="C153" s="315" t="s">
        <v>93</v>
      </c>
      <c r="D153" s="263"/>
      <c r="E153" s="263"/>
      <c r="F153" s="316" t="s">
        <v>1111</v>
      </c>
      <c r="G153" s="263"/>
      <c r="H153" s="315" t="s">
        <v>1172</v>
      </c>
      <c r="I153" s="315" t="s">
        <v>1113</v>
      </c>
      <c r="J153" s="315" t="s">
        <v>1162</v>
      </c>
      <c r="K153" s="311"/>
    </row>
    <row r="154" s="1" customFormat="1" ht="15" customHeight="1">
      <c r="B154" s="288"/>
      <c r="C154" s="315" t="s">
        <v>1116</v>
      </c>
      <c r="D154" s="263"/>
      <c r="E154" s="263"/>
      <c r="F154" s="316" t="s">
        <v>1117</v>
      </c>
      <c r="G154" s="263"/>
      <c r="H154" s="315" t="s">
        <v>1151</v>
      </c>
      <c r="I154" s="315" t="s">
        <v>1113</v>
      </c>
      <c r="J154" s="315">
        <v>50</v>
      </c>
      <c r="K154" s="311"/>
    </row>
    <row r="155" s="1" customFormat="1" ht="15" customHeight="1">
      <c r="B155" s="288"/>
      <c r="C155" s="315" t="s">
        <v>1119</v>
      </c>
      <c r="D155" s="263"/>
      <c r="E155" s="263"/>
      <c r="F155" s="316" t="s">
        <v>1111</v>
      </c>
      <c r="G155" s="263"/>
      <c r="H155" s="315" t="s">
        <v>1151</v>
      </c>
      <c r="I155" s="315" t="s">
        <v>1121</v>
      </c>
      <c r="J155" s="315"/>
      <c r="K155" s="311"/>
    </row>
    <row r="156" s="1" customFormat="1" ht="15" customHeight="1">
      <c r="B156" s="288"/>
      <c r="C156" s="315" t="s">
        <v>1130</v>
      </c>
      <c r="D156" s="263"/>
      <c r="E156" s="263"/>
      <c r="F156" s="316" t="s">
        <v>1117</v>
      </c>
      <c r="G156" s="263"/>
      <c r="H156" s="315" t="s">
        <v>1151</v>
      </c>
      <c r="I156" s="315" t="s">
        <v>1113</v>
      </c>
      <c r="J156" s="315">
        <v>50</v>
      </c>
      <c r="K156" s="311"/>
    </row>
    <row r="157" s="1" customFormat="1" ht="15" customHeight="1">
      <c r="B157" s="288"/>
      <c r="C157" s="315" t="s">
        <v>1138</v>
      </c>
      <c r="D157" s="263"/>
      <c r="E157" s="263"/>
      <c r="F157" s="316" t="s">
        <v>1117</v>
      </c>
      <c r="G157" s="263"/>
      <c r="H157" s="315" t="s">
        <v>1151</v>
      </c>
      <c r="I157" s="315" t="s">
        <v>1113</v>
      </c>
      <c r="J157" s="315">
        <v>50</v>
      </c>
      <c r="K157" s="311"/>
    </row>
    <row r="158" s="1" customFormat="1" ht="15" customHeight="1">
      <c r="B158" s="288"/>
      <c r="C158" s="315" t="s">
        <v>1136</v>
      </c>
      <c r="D158" s="263"/>
      <c r="E158" s="263"/>
      <c r="F158" s="316" t="s">
        <v>1117</v>
      </c>
      <c r="G158" s="263"/>
      <c r="H158" s="315" t="s">
        <v>1151</v>
      </c>
      <c r="I158" s="315" t="s">
        <v>1113</v>
      </c>
      <c r="J158" s="315">
        <v>50</v>
      </c>
      <c r="K158" s="311"/>
    </row>
    <row r="159" s="1" customFormat="1" ht="15" customHeight="1">
      <c r="B159" s="288"/>
      <c r="C159" s="315" t="s">
        <v>112</v>
      </c>
      <c r="D159" s="263"/>
      <c r="E159" s="263"/>
      <c r="F159" s="316" t="s">
        <v>1111</v>
      </c>
      <c r="G159" s="263"/>
      <c r="H159" s="315" t="s">
        <v>1173</v>
      </c>
      <c r="I159" s="315" t="s">
        <v>1113</v>
      </c>
      <c r="J159" s="315" t="s">
        <v>1174</v>
      </c>
      <c r="K159" s="311"/>
    </row>
    <row r="160" s="1" customFormat="1" ht="15" customHeight="1">
      <c r="B160" s="288"/>
      <c r="C160" s="315" t="s">
        <v>1175</v>
      </c>
      <c r="D160" s="263"/>
      <c r="E160" s="263"/>
      <c r="F160" s="316" t="s">
        <v>1111</v>
      </c>
      <c r="G160" s="263"/>
      <c r="H160" s="315" t="s">
        <v>1176</v>
      </c>
      <c r="I160" s="315" t="s">
        <v>1146</v>
      </c>
      <c r="J160" s="315"/>
      <c r="K160" s="311"/>
    </row>
    <row r="161" s="1" customFormat="1" ht="15" customHeight="1">
      <c r="B161" s="317"/>
      <c r="C161" s="318"/>
      <c r="D161" s="318"/>
      <c r="E161" s="318"/>
      <c r="F161" s="318"/>
      <c r="G161" s="318"/>
      <c r="H161" s="318"/>
      <c r="I161" s="318"/>
      <c r="J161" s="318"/>
      <c r="K161" s="319"/>
    </row>
    <row r="162" s="1" customFormat="1" ht="18.75" customHeight="1">
      <c r="B162" s="299"/>
      <c r="C162" s="309"/>
      <c r="D162" s="309"/>
      <c r="E162" s="309"/>
      <c r="F162" s="320"/>
      <c r="G162" s="309"/>
      <c r="H162" s="309"/>
      <c r="I162" s="309"/>
      <c r="J162" s="309"/>
      <c r="K162" s="299"/>
    </row>
    <row r="163" s="1" customFormat="1" ht="18.75" customHeight="1">
      <c r="B163" s="299"/>
      <c r="C163" s="309"/>
      <c r="D163" s="309"/>
      <c r="E163" s="309"/>
      <c r="F163" s="320"/>
      <c r="G163" s="309"/>
      <c r="H163" s="309"/>
      <c r="I163" s="309"/>
      <c r="J163" s="309"/>
      <c r="K163" s="299"/>
    </row>
    <row r="164" s="1" customFormat="1" ht="18.75" customHeight="1">
      <c r="B164" s="299"/>
      <c r="C164" s="309"/>
      <c r="D164" s="309"/>
      <c r="E164" s="309"/>
      <c r="F164" s="320"/>
      <c r="G164" s="309"/>
      <c r="H164" s="309"/>
      <c r="I164" s="309"/>
      <c r="J164" s="309"/>
      <c r="K164" s="299"/>
    </row>
    <row r="165" s="1" customFormat="1" ht="18.75" customHeight="1">
      <c r="B165" s="299"/>
      <c r="C165" s="309"/>
      <c r="D165" s="309"/>
      <c r="E165" s="309"/>
      <c r="F165" s="320"/>
      <c r="G165" s="309"/>
      <c r="H165" s="309"/>
      <c r="I165" s="309"/>
      <c r="J165" s="309"/>
      <c r="K165" s="299"/>
    </row>
    <row r="166" s="1" customFormat="1" ht="18.75" customHeight="1">
      <c r="B166" s="299"/>
      <c r="C166" s="309"/>
      <c r="D166" s="309"/>
      <c r="E166" s="309"/>
      <c r="F166" s="320"/>
      <c r="G166" s="309"/>
      <c r="H166" s="309"/>
      <c r="I166" s="309"/>
      <c r="J166" s="309"/>
      <c r="K166" s="299"/>
    </row>
    <row r="167" s="1" customFormat="1" ht="18.75" customHeight="1">
      <c r="B167" s="299"/>
      <c r="C167" s="309"/>
      <c r="D167" s="309"/>
      <c r="E167" s="309"/>
      <c r="F167" s="320"/>
      <c r="G167" s="309"/>
      <c r="H167" s="309"/>
      <c r="I167" s="309"/>
      <c r="J167" s="309"/>
      <c r="K167" s="299"/>
    </row>
    <row r="168" s="1" customFormat="1" ht="18.75" customHeight="1">
      <c r="B168" s="299"/>
      <c r="C168" s="309"/>
      <c r="D168" s="309"/>
      <c r="E168" s="309"/>
      <c r="F168" s="320"/>
      <c r="G168" s="309"/>
      <c r="H168" s="309"/>
      <c r="I168" s="309"/>
      <c r="J168" s="309"/>
      <c r="K168" s="299"/>
    </row>
    <row r="169" s="1" customFormat="1" ht="18.75" customHeight="1">
      <c r="B169" s="271"/>
      <c r="C169" s="271"/>
      <c r="D169" s="271"/>
      <c r="E169" s="271"/>
      <c r="F169" s="271"/>
      <c r="G169" s="271"/>
      <c r="H169" s="271"/>
      <c r="I169" s="271"/>
      <c r="J169" s="271"/>
      <c r="K169" s="271"/>
    </row>
    <row r="170" s="1" customFormat="1" ht="7.5" customHeight="1">
      <c r="B170" s="250"/>
      <c r="C170" s="251"/>
      <c r="D170" s="251"/>
      <c r="E170" s="251"/>
      <c r="F170" s="251"/>
      <c r="G170" s="251"/>
      <c r="H170" s="251"/>
      <c r="I170" s="251"/>
      <c r="J170" s="251"/>
      <c r="K170" s="252"/>
    </row>
    <row r="171" s="1" customFormat="1" ht="45" customHeight="1">
      <c r="B171" s="253"/>
      <c r="C171" s="254" t="s">
        <v>1177</v>
      </c>
      <c r="D171" s="254"/>
      <c r="E171" s="254"/>
      <c r="F171" s="254"/>
      <c r="G171" s="254"/>
      <c r="H171" s="254"/>
      <c r="I171" s="254"/>
      <c r="J171" s="254"/>
      <c r="K171" s="255"/>
    </row>
    <row r="172" s="1" customFormat="1" ht="17.25" customHeight="1">
      <c r="B172" s="253"/>
      <c r="C172" s="278" t="s">
        <v>1105</v>
      </c>
      <c r="D172" s="278"/>
      <c r="E172" s="278"/>
      <c r="F172" s="278" t="s">
        <v>1106</v>
      </c>
      <c r="G172" s="321"/>
      <c r="H172" s="322" t="s">
        <v>59</v>
      </c>
      <c r="I172" s="322" t="s">
        <v>62</v>
      </c>
      <c r="J172" s="278" t="s">
        <v>1107</v>
      </c>
      <c r="K172" s="255"/>
    </row>
    <row r="173" s="1" customFormat="1" ht="17.25" customHeight="1">
      <c r="B173" s="256"/>
      <c r="C173" s="280" t="s">
        <v>1108</v>
      </c>
      <c r="D173" s="280"/>
      <c r="E173" s="280"/>
      <c r="F173" s="281" t="s">
        <v>1109</v>
      </c>
      <c r="G173" s="323"/>
      <c r="H173" s="324"/>
      <c r="I173" s="324"/>
      <c r="J173" s="280" t="s">
        <v>1110</v>
      </c>
      <c r="K173" s="258"/>
    </row>
    <row r="174" s="1" customFormat="1" ht="5.25" customHeight="1">
      <c r="B174" s="288"/>
      <c r="C174" s="283"/>
      <c r="D174" s="283"/>
      <c r="E174" s="283"/>
      <c r="F174" s="283"/>
      <c r="G174" s="284"/>
      <c r="H174" s="283"/>
      <c r="I174" s="283"/>
      <c r="J174" s="283"/>
      <c r="K174" s="311"/>
    </row>
    <row r="175" s="1" customFormat="1" ht="15" customHeight="1">
      <c r="B175" s="288"/>
      <c r="C175" s="263" t="s">
        <v>1114</v>
      </c>
      <c r="D175" s="263"/>
      <c r="E175" s="263"/>
      <c r="F175" s="286" t="s">
        <v>1111</v>
      </c>
      <c r="G175" s="263"/>
      <c r="H175" s="263" t="s">
        <v>1151</v>
      </c>
      <c r="I175" s="263" t="s">
        <v>1113</v>
      </c>
      <c r="J175" s="263">
        <v>120</v>
      </c>
      <c r="K175" s="311"/>
    </row>
    <row r="176" s="1" customFormat="1" ht="15" customHeight="1">
      <c r="B176" s="288"/>
      <c r="C176" s="263" t="s">
        <v>1160</v>
      </c>
      <c r="D176" s="263"/>
      <c r="E176" s="263"/>
      <c r="F176" s="286" t="s">
        <v>1111</v>
      </c>
      <c r="G176" s="263"/>
      <c r="H176" s="263" t="s">
        <v>1161</v>
      </c>
      <c r="I176" s="263" t="s">
        <v>1113</v>
      </c>
      <c r="J176" s="263" t="s">
        <v>1162</v>
      </c>
      <c r="K176" s="311"/>
    </row>
    <row r="177" s="1" customFormat="1" ht="15" customHeight="1">
      <c r="B177" s="288"/>
      <c r="C177" s="263" t="s">
        <v>93</v>
      </c>
      <c r="D177" s="263"/>
      <c r="E177" s="263"/>
      <c r="F177" s="286" t="s">
        <v>1111</v>
      </c>
      <c r="G177" s="263"/>
      <c r="H177" s="263" t="s">
        <v>1178</v>
      </c>
      <c r="I177" s="263" t="s">
        <v>1113</v>
      </c>
      <c r="J177" s="263" t="s">
        <v>1162</v>
      </c>
      <c r="K177" s="311"/>
    </row>
    <row r="178" s="1" customFormat="1" ht="15" customHeight="1">
      <c r="B178" s="288"/>
      <c r="C178" s="263" t="s">
        <v>1116</v>
      </c>
      <c r="D178" s="263"/>
      <c r="E178" s="263"/>
      <c r="F178" s="286" t="s">
        <v>1117</v>
      </c>
      <c r="G178" s="263"/>
      <c r="H178" s="263" t="s">
        <v>1178</v>
      </c>
      <c r="I178" s="263" t="s">
        <v>1113</v>
      </c>
      <c r="J178" s="263">
        <v>50</v>
      </c>
      <c r="K178" s="311"/>
    </row>
    <row r="179" s="1" customFormat="1" ht="15" customHeight="1">
      <c r="B179" s="288"/>
      <c r="C179" s="263" t="s">
        <v>1119</v>
      </c>
      <c r="D179" s="263"/>
      <c r="E179" s="263"/>
      <c r="F179" s="286" t="s">
        <v>1111</v>
      </c>
      <c r="G179" s="263"/>
      <c r="H179" s="263" t="s">
        <v>1178</v>
      </c>
      <c r="I179" s="263" t="s">
        <v>1121</v>
      </c>
      <c r="J179" s="263"/>
      <c r="K179" s="311"/>
    </row>
    <row r="180" s="1" customFormat="1" ht="15" customHeight="1">
      <c r="B180" s="288"/>
      <c r="C180" s="263" t="s">
        <v>1130</v>
      </c>
      <c r="D180" s="263"/>
      <c r="E180" s="263"/>
      <c r="F180" s="286" t="s">
        <v>1117</v>
      </c>
      <c r="G180" s="263"/>
      <c r="H180" s="263" t="s">
        <v>1178</v>
      </c>
      <c r="I180" s="263" t="s">
        <v>1113</v>
      </c>
      <c r="J180" s="263">
        <v>50</v>
      </c>
      <c r="K180" s="311"/>
    </row>
    <row r="181" s="1" customFormat="1" ht="15" customHeight="1">
      <c r="B181" s="288"/>
      <c r="C181" s="263" t="s">
        <v>1138</v>
      </c>
      <c r="D181" s="263"/>
      <c r="E181" s="263"/>
      <c r="F181" s="286" t="s">
        <v>1117</v>
      </c>
      <c r="G181" s="263"/>
      <c r="H181" s="263" t="s">
        <v>1178</v>
      </c>
      <c r="I181" s="263" t="s">
        <v>1113</v>
      </c>
      <c r="J181" s="263">
        <v>50</v>
      </c>
      <c r="K181" s="311"/>
    </row>
    <row r="182" s="1" customFormat="1" ht="15" customHeight="1">
      <c r="B182" s="288"/>
      <c r="C182" s="263" t="s">
        <v>1136</v>
      </c>
      <c r="D182" s="263"/>
      <c r="E182" s="263"/>
      <c r="F182" s="286" t="s">
        <v>1117</v>
      </c>
      <c r="G182" s="263"/>
      <c r="H182" s="263" t="s">
        <v>1178</v>
      </c>
      <c r="I182" s="263" t="s">
        <v>1113</v>
      </c>
      <c r="J182" s="263">
        <v>50</v>
      </c>
      <c r="K182" s="311"/>
    </row>
    <row r="183" s="1" customFormat="1" ht="15" customHeight="1">
      <c r="B183" s="288"/>
      <c r="C183" s="263" t="s">
        <v>117</v>
      </c>
      <c r="D183" s="263"/>
      <c r="E183" s="263"/>
      <c r="F183" s="286" t="s">
        <v>1111</v>
      </c>
      <c r="G183" s="263"/>
      <c r="H183" s="263" t="s">
        <v>1179</v>
      </c>
      <c r="I183" s="263" t="s">
        <v>1180</v>
      </c>
      <c r="J183" s="263"/>
      <c r="K183" s="311"/>
    </row>
    <row r="184" s="1" customFormat="1" ht="15" customHeight="1">
      <c r="B184" s="288"/>
      <c r="C184" s="263" t="s">
        <v>62</v>
      </c>
      <c r="D184" s="263"/>
      <c r="E184" s="263"/>
      <c r="F184" s="286" t="s">
        <v>1111</v>
      </c>
      <c r="G184" s="263"/>
      <c r="H184" s="263" t="s">
        <v>1181</v>
      </c>
      <c r="I184" s="263" t="s">
        <v>1182</v>
      </c>
      <c r="J184" s="263">
        <v>1</v>
      </c>
      <c r="K184" s="311"/>
    </row>
    <row r="185" s="1" customFormat="1" ht="15" customHeight="1">
      <c r="B185" s="288"/>
      <c r="C185" s="263" t="s">
        <v>58</v>
      </c>
      <c r="D185" s="263"/>
      <c r="E185" s="263"/>
      <c r="F185" s="286" t="s">
        <v>1111</v>
      </c>
      <c r="G185" s="263"/>
      <c r="H185" s="263" t="s">
        <v>1183</v>
      </c>
      <c r="I185" s="263" t="s">
        <v>1113</v>
      </c>
      <c r="J185" s="263">
        <v>20</v>
      </c>
      <c r="K185" s="311"/>
    </row>
    <row r="186" s="1" customFormat="1" ht="15" customHeight="1">
      <c r="B186" s="288"/>
      <c r="C186" s="263" t="s">
        <v>59</v>
      </c>
      <c r="D186" s="263"/>
      <c r="E186" s="263"/>
      <c r="F186" s="286" t="s">
        <v>1111</v>
      </c>
      <c r="G186" s="263"/>
      <c r="H186" s="263" t="s">
        <v>1184</v>
      </c>
      <c r="I186" s="263" t="s">
        <v>1113</v>
      </c>
      <c r="J186" s="263">
        <v>255</v>
      </c>
      <c r="K186" s="311"/>
    </row>
    <row r="187" s="1" customFormat="1" ht="15" customHeight="1">
      <c r="B187" s="288"/>
      <c r="C187" s="263" t="s">
        <v>118</v>
      </c>
      <c r="D187" s="263"/>
      <c r="E187" s="263"/>
      <c r="F187" s="286" t="s">
        <v>1111</v>
      </c>
      <c r="G187" s="263"/>
      <c r="H187" s="263" t="s">
        <v>1075</v>
      </c>
      <c r="I187" s="263" t="s">
        <v>1113</v>
      </c>
      <c r="J187" s="263">
        <v>10</v>
      </c>
      <c r="K187" s="311"/>
    </row>
    <row r="188" s="1" customFormat="1" ht="15" customHeight="1">
      <c r="B188" s="288"/>
      <c r="C188" s="263" t="s">
        <v>119</v>
      </c>
      <c r="D188" s="263"/>
      <c r="E188" s="263"/>
      <c r="F188" s="286" t="s">
        <v>1111</v>
      </c>
      <c r="G188" s="263"/>
      <c r="H188" s="263" t="s">
        <v>1185</v>
      </c>
      <c r="I188" s="263" t="s">
        <v>1146</v>
      </c>
      <c r="J188" s="263"/>
      <c r="K188" s="311"/>
    </row>
    <row r="189" s="1" customFormat="1" ht="15" customHeight="1">
      <c r="B189" s="288"/>
      <c r="C189" s="263" t="s">
        <v>1186</v>
      </c>
      <c r="D189" s="263"/>
      <c r="E189" s="263"/>
      <c r="F189" s="286" t="s">
        <v>1111</v>
      </c>
      <c r="G189" s="263"/>
      <c r="H189" s="263" t="s">
        <v>1187</v>
      </c>
      <c r="I189" s="263" t="s">
        <v>1146</v>
      </c>
      <c r="J189" s="263"/>
      <c r="K189" s="311"/>
    </row>
    <row r="190" s="1" customFormat="1" ht="15" customHeight="1">
      <c r="B190" s="288"/>
      <c r="C190" s="263" t="s">
        <v>1175</v>
      </c>
      <c r="D190" s="263"/>
      <c r="E190" s="263"/>
      <c r="F190" s="286" t="s">
        <v>1111</v>
      </c>
      <c r="G190" s="263"/>
      <c r="H190" s="263" t="s">
        <v>1188</v>
      </c>
      <c r="I190" s="263" t="s">
        <v>1146</v>
      </c>
      <c r="J190" s="263"/>
      <c r="K190" s="311"/>
    </row>
    <row r="191" s="1" customFormat="1" ht="15" customHeight="1">
      <c r="B191" s="288"/>
      <c r="C191" s="263" t="s">
        <v>121</v>
      </c>
      <c r="D191" s="263"/>
      <c r="E191" s="263"/>
      <c r="F191" s="286" t="s">
        <v>1117</v>
      </c>
      <c r="G191" s="263"/>
      <c r="H191" s="263" t="s">
        <v>1189</v>
      </c>
      <c r="I191" s="263" t="s">
        <v>1113</v>
      </c>
      <c r="J191" s="263">
        <v>50</v>
      </c>
      <c r="K191" s="311"/>
    </row>
    <row r="192" s="1" customFormat="1" ht="15" customHeight="1">
      <c r="B192" s="288"/>
      <c r="C192" s="263" t="s">
        <v>1190</v>
      </c>
      <c r="D192" s="263"/>
      <c r="E192" s="263"/>
      <c r="F192" s="286" t="s">
        <v>1117</v>
      </c>
      <c r="G192" s="263"/>
      <c r="H192" s="263" t="s">
        <v>1191</v>
      </c>
      <c r="I192" s="263" t="s">
        <v>1192</v>
      </c>
      <c r="J192" s="263"/>
      <c r="K192" s="311"/>
    </row>
    <row r="193" s="1" customFormat="1" ht="15" customHeight="1">
      <c r="B193" s="288"/>
      <c r="C193" s="263" t="s">
        <v>1193</v>
      </c>
      <c r="D193" s="263"/>
      <c r="E193" s="263"/>
      <c r="F193" s="286" t="s">
        <v>1117</v>
      </c>
      <c r="G193" s="263"/>
      <c r="H193" s="263" t="s">
        <v>1194</v>
      </c>
      <c r="I193" s="263" t="s">
        <v>1192</v>
      </c>
      <c r="J193" s="263"/>
      <c r="K193" s="311"/>
    </row>
    <row r="194" s="1" customFormat="1" ht="15" customHeight="1">
      <c r="B194" s="288"/>
      <c r="C194" s="263" t="s">
        <v>1195</v>
      </c>
      <c r="D194" s="263"/>
      <c r="E194" s="263"/>
      <c r="F194" s="286" t="s">
        <v>1117</v>
      </c>
      <c r="G194" s="263"/>
      <c r="H194" s="263" t="s">
        <v>1196</v>
      </c>
      <c r="I194" s="263" t="s">
        <v>1192</v>
      </c>
      <c r="J194" s="263"/>
      <c r="K194" s="311"/>
    </row>
    <row r="195" s="1" customFormat="1" ht="15" customHeight="1">
      <c r="B195" s="288"/>
      <c r="C195" s="325" t="s">
        <v>1197</v>
      </c>
      <c r="D195" s="263"/>
      <c r="E195" s="263"/>
      <c r="F195" s="286" t="s">
        <v>1117</v>
      </c>
      <c r="G195" s="263"/>
      <c r="H195" s="263" t="s">
        <v>1198</v>
      </c>
      <c r="I195" s="263" t="s">
        <v>1199</v>
      </c>
      <c r="J195" s="326" t="s">
        <v>1200</v>
      </c>
      <c r="K195" s="311"/>
    </row>
    <row r="196" s="14" customFormat="1" ht="15" customHeight="1">
      <c r="B196" s="327"/>
      <c r="C196" s="328" t="s">
        <v>1201</v>
      </c>
      <c r="D196" s="329"/>
      <c r="E196" s="329"/>
      <c r="F196" s="330" t="s">
        <v>1117</v>
      </c>
      <c r="G196" s="329"/>
      <c r="H196" s="329" t="s">
        <v>1202</v>
      </c>
      <c r="I196" s="329" t="s">
        <v>1199</v>
      </c>
      <c r="J196" s="331" t="s">
        <v>1200</v>
      </c>
      <c r="K196" s="332"/>
    </row>
    <row r="197" s="1" customFormat="1" ht="15" customHeight="1">
      <c r="B197" s="288"/>
      <c r="C197" s="325" t="s">
        <v>47</v>
      </c>
      <c r="D197" s="263"/>
      <c r="E197" s="263"/>
      <c r="F197" s="286" t="s">
        <v>1111</v>
      </c>
      <c r="G197" s="263"/>
      <c r="H197" s="260" t="s">
        <v>1203</v>
      </c>
      <c r="I197" s="263" t="s">
        <v>1204</v>
      </c>
      <c r="J197" s="263"/>
      <c r="K197" s="311"/>
    </row>
    <row r="198" s="1" customFormat="1" ht="15" customHeight="1">
      <c r="B198" s="288"/>
      <c r="C198" s="325" t="s">
        <v>1205</v>
      </c>
      <c r="D198" s="263"/>
      <c r="E198" s="263"/>
      <c r="F198" s="286" t="s">
        <v>1111</v>
      </c>
      <c r="G198" s="263"/>
      <c r="H198" s="263" t="s">
        <v>1206</v>
      </c>
      <c r="I198" s="263" t="s">
        <v>1146</v>
      </c>
      <c r="J198" s="263"/>
      <c r="K198" s="311"/>
    </row>
    <row r="199" s="1" customFormat="1" ht="15" customHeight="1">
      <c r="B199" s="288"/>
      <c r="C199" s="325" t="s">
        <v>1207</v>
      </c>
      <c r="D199" s="263"/>
      <c r="E199" s="263"/>
      <c r="F199" s="286" t="s">
        <v>1111</v>
      </c>
      <c r="G199" s="263"/>
      <c r="H199" s="263" t="s">
        <v>1208</v>
      </c>
      <c r="I199" s="263" t="s">
        <v>1146</v>
      </c>
      <c r="J199" s="263"/>
      <c r="K199" s="311"/>
    </row>
    <row r="200" s="1" customFormat="1" ht="15" customHeight="1">
      <c r="B200" s="288"/>
      <c r="C200" s="325" t="s">
        <v>1209</v>
      </c>
      <c r="D200" s="263"/>
      <c r="E200" s="263"/>
      <c r="F200" s="286" t="s">
        <v>1117</v>
      </c>
      <c r="G200" s="263"/>
      <c r="H200" s="263" t="s">
        <v>1210</v>
      </c>
      <c r="I200" s="263" t="s">
        <v>1146</v>
      </c>
      <c r="J200" s="263"/>
      <c r="K200" s="311"/>
    </row>
    <row r="201" s="1" customFormat="1" ht="15" customHeight="1">
      <c r="B201" s="317"/>
      <c r="C201" s="333"/>
      <c r="D201" s="318"/>
      <c r="E201" s="318"/>
      <c r="F201" s="318"/>
      <c r="G201" s="318"/>
      <c r="H201" s="318"/>
      <c r="I201" s="318"/>
      <c r="J201" s="318"/>
      <c r="K201" s="319"/>
    </row>
    <row r="202" s="1" customFormat="1" ht="18.75" customHeight="1">
      <c r="B202" s="299"/>
      <c r="C202" s="309"/>
      <c r="D202" s="309"/>
      <c r="E202" s="309"/>
      <c r="F202" s="320"/>
      <c r="G202" s="309"/>
      <c r="H202" s="309"/>
      <c r="I202" s="309"/>
      <c r="J202" s="309"/>
      <c r="K202" s="299"/>
    </row>
    <row r="203" s="1" customFormat="1" ht="18.75" customHeight="1">
      <c r="B203" s="271"/>
      <c r="C203" s="271"/>
      <c r="D203" s="271"/>
      <c r="E203" s="271"/>
      <c r="F203" s="271"/>
      <c r="G203" s="271"/>
      <c r="H203" s="271"/>
      <c r="I203" s="271"/>
      <c r="J203" s="271"/>
      <c r="K203" s="271"/>
    </row>
    <row r="204" s="1" customFormat="1" ht="13.5">
      <c r="B204" s="250"/>
      <c r="C204" s="251"/>
      <c r="D204" s="251"/>
      <c r="E204" s="251"/>
      <c r="F204" s="251"/>
      <c r="G204" s="251"/>
      <c r="H204" s="251"/>
      <c r="I204" s="251"/>
      <c r="J204" s="251"/>
      <c r="K204" s="252"/>
    </row>
    <row r="205" s="1" customFormat="1" ht="21" customHeight="1">
      <c r="B205" s="253"/>
      <c r="C205" s="254" t="s">
        <v>1211</v>
      </c>
      <c r="D205" s="254"/>
      <c r="E205" s="254"/>
      <c r="F205" s="254"/>
      <c r="G205" s="254"/>
      <c r="H205" s="254"/>
      <c r="I205" s="254"/>
      <c r="J205" s="254"/>
      <c r="K205" s="255"/>
    </row>
    <row r="206" s="1" customFormat="1" ht="25.5" customHeight="1">
      <c r="B206" s="253"/>
      <c r="C206" s="334" t="s">
        <v>1212</v>
      </c>
      <c r="D206" s="334"/>
      <c r="E206" s="334"/>
      <c r="F206" s="334" t="s">
        <v>1213</v>
      </c>
      <c r="G206" s="335"/>
      <c r="H206" s="334" t="s">
        <v>1214</v>
      </c>
      <c r="I206" s="334"/>
      <c r="J206" s="334"/>
      <c r="K206" s="255"/>
    </row>
    <row r="207" s="1" customFormat="1" ht="5.25" customHeight="1">
      <c r="B207" s="288"/>
      <c r="C207" s="283"/>
      <c r="D207" s="283"/>
      <c r="E207" s="283"/>
      <c r="F207" s="283"/>
      <c r="G207" s="309"/>
      <c r="H207" s="283"/>
      <c r="I207" s="283"/>
      <c r="J207" s="283"/>
      <c r="K207" s="311"/>
    </row>
    <row r="208" s="1" customFormat="1" ht="15" customHeight="1">
      <c r="B208" s="288"/>
      <c r="C208" s="263" t="s">
        <v>1204</v>
      </c>
      <c r="D208" s="263"/>
      <c r="E208" s="263"/>
      <c r="F208" s="286" t="s">
        <v>48</v>
      </c>
      <c r="G208" s="263"/>
      <c r="H208" s="263" t="s">
        <v>1215</v>
      </c>
      <c r="I208" s="263"/>
      <c r="J208" s="263"/>
      <c r="K208" s="311"/>
    </row>
    <row r="209" s="1" customFormat="1" ht="15" customHeight="1">
      <c r="B209" s="288"/>
      <c r="C209" s="263"/>
      <c r="D209" s="263"/>
      <c r="E209" s="263"/>
      <c r="F209" s="286" t="s">
        <v>49</v>
      </c>
      <c r="G209" s="263"/>
      <c r="H209" s="263" t="s">
        <v>1216</v>
      </c>
      <c r="I209" s="263"/>
      <c r="J209" s="263"/>
      <c r="K209" s="311"/>
    </row>
    <row r="210" s="1" customFormat="1" ht="15" customHeight="1">
      <c r="B210" s="288"/>
      <c r="C210" s="263"/>
      <c r="D210" s="263"/>
      <c r="E210" s="263"/>
      <c r="F210" s="286" t="s">
        <v>52</v>
      </c>
      <c r="G210" s="263"/>
      <c r="H210" s="263" t="s">
        <v>1217</v>
      </c>
      <c r="I210" s="263"/>
      <c r="J210" s="263"/>
      <c r="K210" s="311"/>
    </row>
    <row r="211" s="1" customFormat="1" ht="15" customHeight="1">
      <c r="B211" s="288"/>
      <c r="C211" s="263"/>
      <c r="D211" s="263"/>
      <c r="E211" s="263"/>
      <c r="F211" s="286" t="s">
        <v>50</v>
      </c>
      <c r="G211" s="263"/>
      <c r="H211" s="263" t="s">
        <v>1218</v>
      </c>
      <c r="I211" s="263"/>
      <c r="J211" s="263"/>
      <c r="K211" s="311"/>
    </row>
    <row r="212" s="1" customFormat="1" ht="15" customHeight="1">
      <c r="B212" s="288"/>
      <c r="C212" s="263"/>
      <c r="D212" s="263"/>
      <c r="E212" s="263"/>
      <c r="F212" s="286" t="s">
        <v>51</v>
      </c>
      <c r="G212" s="263"/>
      <c r="H212" s="263" t="s">
        <v>1219</v>
      </c>
      <c r="I212" s="263"/>
      <c r="J212" s="263"/>
      <c r="K212" s="311"/>
    </row>
    <row r="213" s="1" customFormat="1" ht="15" customHeight="1">
      <c r="B213" s="288"/>
      <c r="C213" s="263"/>
      <c r="D213" s="263"/>
      <c r="E213" s="263"/>
      <c r="F213" s="286"/>
      <c r="G213" s="263"/>
      <c r="H213" s="263"/>
      <c r="I213" s="263"/>
      <c r="J213" s="263"/>
      <c r="K213" s="311"/>
    </row>
    <row r="214" s="1" customFormat="1" ht="15" customHeight="1">
      <c r="B214" s="288"/>
      <c r="C214" s="263" t="s">
        <v>1158</v>
      </c>
      <c r="D214" s="263"/>
      <c r="E214" s="263"/>
      <c r="F214" s="286" t="s">
        <v>89</v>
      </c>
      <c r="G214" s="263"/>
      <c r="H214" s="263" t="s">
        <v>1220</v>
      </c>
      <c r="I214" s="263"/>
      <c r="J214" s="263"/>
      <c r="K214" s="311"/>
    </row>
    <row r="215" s="1" customFormat="1" ht="15" customHeight="1">
      <c r="B215" s="288"/>
      <c r="C215" s="263"/>
      <c r="D215" s="263"/>
      <c r="E215" s="263"/>
      <c r="F215" s="286" t="s">
        <v>84</v>
      </c>
      <c r="G215" s="263"/>
      <c r="H215" s="263" t="s">
        <v>1058</v>
      </c>
      <c r="I215" s="263"/>
      <c r="J215" s="263"/>
      <c r="K215" s="311"/>
    </row>
    <row r="216" s="1" customFormat="1" ht="15" customHeight="1">
      <c r="B216" s="288"/>
      <c r="C216" s="263"/>
      <c r="D216" s="263"/>
      <c r="E216" s="263"/>
      <c r="F216" s="286" t="s">
        <v>1056</v>
      </c>
      <c r="G216" s="263"/>
      <c r="H216" s="263" t="s">
        <v>1221</v>
      </c>
      <c r="I216" s="263"/>
      <c r="J216" s="263"/>
      <c r="K216" s="311"/>
    </row>
    <row r="217" s="1" customFormat="1" ht="15" customHeight="1">
      <c r="B217" s="336"/>
      <c r="C217" s="263"/>
      <c r="D217" s="263"/>
      <c r="E217" s="263"/>
      <c r="F217" s="286" t="s">
        <v>105</v>
      </c>
      <c r="G217" s="325"/>
      <c r="H217" s="315" t="s">
        <v>1059</v>
      </c>
      <c r="I217" s="315"/>
      <c r="J217" s="315"/>
      <c r="K217" s="337"/>
    </row>
    <row r="218" s="1" customFormat="1" ht="15" customHeight="1">
      <c r="B218" s="336"/>
      <c r="C218" s="263"/>
      <c r="D218" s="263"/>
      <c r="E218" s="263"/>
      <c r="F218" s="286" t="s">
        <v>142</v>
      </c>
      <c r="G218" s="325"/>
      <c r="H218" s="315" t="s">
        <v>1222</v>
      </c>
      <c r="I218" s="315"/>
      <c r="J218" s="315"/>
      <c r="K218" s="337"/>
    </row>
    <row r="219" s="1" customFormat="1" ht="15" customHeight="1">
      <c r="B219" s="336"/>
      <c r="C219" s="263"/>
      <c r="D219" s="263"/>
      <c r="E219" s="263"/>
      <c r="F219" s="286"/>
      <c r="G219" s="325"/>
      <c r="H219" s="315"/>
      <c r="I219" s="315"/>
      <c r="J219" s="315"/>
      <c r="K219" s="337"/>
    </row>
    <row r="220" s="1" customFormat="1" ht="15" customHeight="1">
      <c r="B220" s="336"/>
      <c r="C220" s="263" t="s">
        <v>1182</v>
      </c>
      <c r="D220" s="263"/>
      <c r="E220" s="263"/>
      <c r="F220" s="286">
        <v>1</v>
      </c>
      <c r="G220" s="325"/>
      <c r="H220" s="315" t="s">
        <v>1223</v>
      </c>
      <c r="I220" s="315"/>
      <c r="J220" s="315"/>
      <c r="K220" s="337"/>
    </row>
    <row r="221" s="1" customFormat="1" ht="15" customHeight="1">
      <c r="B221" s="336"/>
      <c r="C221" s="263"/>
      <c r="D221" s="263"/>
      <c r="E221" s="263"/>
      <c r="F221" s="286">
        <v>2</v>
      </c>
      <c r="G221" s="325"/>
      <c r="H221" s="315" t="s">
        <v>1224</v>
      </c>
      <c r="I221" s="315"/>
      <c r="J221" s="315"/>
      <c r="K221" s="337"/>
    </row>
    <row r="222" s="1" customFormat="1" ht="15" customHeight="1">
      <c r="B222" s="336"/>
      <c r="C222" s="263"/>
      <c r="D222" s="263"/>
      <c r="E222" s="263"/>
      <c r="F222" s="286">
        <v>3</v>
      </c>
      <c r="G222" s="325"/>
      <c r="H222" s="315" t="s">
        <v>1225</v>
      </c>
      <c r="I222" s="315"/>
      <c r="J222" s="315"/>
      <c r="K222" s="337"/>
    </row>
    <row r="223" s="1" customFormat="1" ht="15" customHeight="1">
      <c r="B223" s="336"/>
      <c r="C223" s="263"/>
      <c r="D223" s="263"/>
      <c r="E223" s="263"/>
      <c r="F223" s="286">
        <v>4</v>
      </c>
      <c r="G223" s="325"/>
      <c r="H223" s="315" t="s">
        <v>1226</v>
      </c>
      <c r="I223" s="315"/>
      <c r="J223" s="315"/>
      <c r="K223" s="337"/>
    </row>
    <row r="224" s="1" customFormat="1" ht="12.75" customHeight="1">
      <c r="B224" s="338"/>
      <c r="C224" s="339"/>
      <c r="D224" s="339"/>
      <c r="E224" s="339"/>
      <c r="F224" s="339"/>
      <c r="G224" s="339"/>
      <c r="H224" s="339"/>
      <c r="I224" s="339"/>
      <c r="J224" s="339"/>
      <c r="K224" s="340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Kotasková Jana</dc:creator>
  <cp:lastModifiedBy>Kotasková Jana</cp:lastModifiedBy>
  <dcterms:created xsi:type="dcterms:W3CDTF">2026-01-27T09:31:29Z</dcterms:created>
  <dcterms:modified xsi:type="dcterms:W3CDTF">2026-01-27T09:31:37Z</dcterms:modified>
</cp:coreProperties>
</file>